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0736" windowHeight="1116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hamematakan'!$A$1:$F$90</definedName>
    <definedName name="_xlnm.Print_Area" localSheetId="0">'Ekamut-caxs'!$A$1:$D$80</definedName>
    <definedName name="_xlnm.Print_Area" localSheetId="2">'Ekamutneri hamematakan'!$A$1:$F$72</definedName>
    <definedName name="_xlnm.Print_Area" localSheetId="8">'Khmberi ev erekhaneri tiv'!$A$1:$AB$65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0" l="1"/>
  <c r="D21" i="9" l="1"/>
  <c r="D69" i="19"/>
  <c r="L7" i="11"/>
  <c r="E54" i="10"/>
  <c r="E55" i="10"/>
  <c r="E56" i="10"/>
  <c r="E57" i="10"/>
  <c r="E58" i="10"/>
  <c r="E59" i="10"/>
  <c r="E60" i="10"/>
  <c r="E61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B58" i="10"/>
  <c r="B59" i="10"/>
  <c r="B60" i="10"/>
  <c r="B61" i="10"/>
  <c r="B57" i="10"/>
  <c r="D58" i="9"/>
  <c r="D59" i="9"/>
  <c r="D60" i="9"/>
  <c r="D61" i="9"/>
  <c r="D57" i="9"/>
  <c r="B57" i="9"/>
  <c r="B58" i="9"/>
  <c r="B59" i="9"/>
  <c r="B60" i="9"/>
  <c r="B61" i="9"/>
  <c r="B56" i="9"/>
  <c r="D26" i="19"/>
  <c r="D64" i="19"/>
  <c r="C65" i="7"/>
  <c r="C64" i="7" s="1"/>
  <c r="C66" i="7"/>
  <c r="C67" i="7"/>
  <c r="C68" i="7"/>
  <c r="B65" i="7"/>
  <c r="B66" i="7"/>
  <c r="B67" i="7"/>
  <c r="B68" i="7"/>
  <c r="B64" i="7"/>
  <c r="B63" i="7"/>
  <c r="G7" i="11" l="1"/>
  <c r="J16" i="11"/>
  <c r="C12" i="11"/>
  <c r="D7" i="11"/>
  <c r="J18" i="12"/>
  <c r="J17" i="12"/>
  <c r="C46" i="22" l="1"/>
  <c r="E36" i="22"/>
  <c r="C35" i="22"/>
  <c r="E34" i="22"/>
  <c r="E32" i="22"/>
  <c r="E31" i="22"/>
  <c r="E30" i="22"/>
  <c r="E29" i="22"/>
  <c r="E28" i="22"/>
  <c r="E27" i="22"/>
  <c r="E26" i="22"/>
  <c r="E25" i="22"/>
  <c r="E24" i="22"/>
  <c r="E23" i="22"/>
  <c r="E22" i="22"/>
  <c r="E20" i="22"/>
  <c r="E19" i="22"/>
  <c r="E18" i="22"/>
  <c r="E17" i="22"/>
  <c r="E15" i="22"/>
  <c r="E14" i="22"/>
  <c r="E12" i="22"/>
  <c r="E11" i="22"/>
  <c r="E10" i="22"/>
  <c r="C63" i="7" l="1"/>
  <c r="G19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6" i="10" l="1"/>
  <c r="B56" i="10"/>
  <c r="D54" i="18" l="1"/>
  <c r="F59" i="18" s="1"/>
  <c r="D15" i="19"/>
  <c r="C98" i="7" l="1"/>
  <c r="B98" i="7"/>
  <c r="F5" i="10" l="1"/>
  <c r="F5" i="9" s="1"/>
  <c r="C72" i="7"/>
  <c r="E20" i="21" l="1"/>
  <c r="E19" i="21"/>
  <c r="E18" i="21"/>
  <c r="E17" i="21"/>
  <c r="J32" i="12"/>
  <c r="J30" i="12"/>
  <c r="H21" i="11"/>
  <c r="H19" i="11"/>
  <c r="D66" i="18"/>
  <c r="D64" i="18"/>
  <c r="D88" i="10"/>
  <c r="D86" i="10"/>
  <c r="D70" i="9"/>
  <c r="D68" i="9"/>
  <c r="C95" i="7"/>
  <c r="C93" i="7"/>
  <c r="B83" i="10"/>
  <c r="D82" i="10"/>
  <c r="B82" i="10"/>
  <c r="C25" i="7"/>
  <c r="J17" i="11" l="1"/>
  <c r="D17" i="11"/>
  <c r="D16" i="11"/>
  <c r="C17" i="11"/>
  <c r="C16" i="11"/>
  <c r="F18" i="12" l="1"/>
  <c r="F17" i="12"/>
  <c r="C26" i="7"/>
  <c r="C73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44" i="7" l="1"/>
  <c r="C43" i="7"/>
  <c r="C42" i="7" l="1"/>
  <c r="C69" i="7"/>
  <c r="D83" i="10"/>
  <c r="E83" i="10" s="1"/>
  <c r="D19" i="9"/>
  <c r="E19" i="9" s="1"/>
  <c r="E82" i="10"/>
  <c r="D76" i="10"/>
  <c r="E76" i="10" s="1"/>
  <c r="D75" i="10"/>
  <c r="D20" i="9"/>
  <c r="E20" i="9" s="1"/>
  <c r="E61" i="9"/>
  <c r="D56" i="9"/>
  <c r="E56" i="9" s="1"/>
  <c r="D19" i="10"/>
  <c r="C7" i="10"/>
  <c r="D18" i="10" l="1"/>
  <c r="E18" i="10" s="1"/>
  <c r="E19" i="10"/>
  <c r="C20" i="7" l="1"/>
  <c r="C13" i="7" l="1"/>
  <c r="D73" i="10" l="1"/>
  <c r="E73" i="10" s="1"/>
  <c r="C76" i="7"/>
  <c r="D52" i="9"/>
  <c r="E52" i="9" s="1"/>
  <c r="D53" i="9"/>
  <c r="E53" i="9" s="1"/>
  <c r="C59" i="7"/>
  <c r="E52" i="10" s="1"/>
  <c r="C60" i="7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D73" i="19" s="1"/>
  <c r="C29" i="7" l="1"/>
  <c r="C28" i="7" s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8" i="7"/>
  <c r="D7" i="9"/>
  <c r="D62" i="9" l="1"/>
  <c r="D63" i="9"/>
  <c r="D64" i="9"/>
  <c r="D65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4" i="7" l="1"/>
  <c r="C37" i="7"/>
  <c r="D16" i="9" l="1"/>
  <c r="D30" i="18"/>
  <c r="D8" i="18"/>
  <c r="D34" i="18" l="1"/>
  <c r="H19" i="12"/>
  <c r="D19" i="12"/>
  <c r="D22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I19" i="12"/>
  <c r="J19" i="12"/>
  <c r="J20" i="12" s="1"/>
  <c r="D33" i="19" l="1"/>
  <c r="E33" i="19" s="1"/>
  <c r="C75" i="7"/>
  <c r="D69" i="10"/>
  <c r="C69" i="10"/>
  <c r="D81" i="10"/>
  <c r="D16" i="19"/>
  <c r="F19" i="12" l="1"/>
  <c r="F20" i="12" s="1"/>
  <c r="D32" i="19" s="1"/>
  <c r="C77" i="10"/>
  <c r="C68" i="10" s="1"/>
  <c r="D77" i="10"/>
  <c r="D68" i="10" s="1"/>
  <c r="E78" i="10"/>
  <c r="C19" i="7" l="1"/>
  <c r="E32" i="19"/>
  <c r="E77" i="10"/>
  <c r="D11" i="9" l="1"/>
  <c r="D51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63" i="10"/>
  <c r="D25" i="10" l="1"/>
  <c r="E75" i="10"/>
  <c r="E73" i="19" l="1"/>
  <c r="D27" i="9"/>
  <c r="C34" i="7" l="1"/>
  <c r="D34" i="7" s="1"/>
  <c r="E71" i="10"/>
  <c r="D27" i="10" l="1"/>
  <c r="E27" i="10" s="1"/>
  <c r="E26" i="10"/>
  <c r="D62" i="10"/>
  <c r="D21" i="10" s="1"/>
  <c r="C62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64" i="10"/>
  <c r="E65" i="10"/>
  <c r="E66" i="10"/>
  <c r="E67" i="10"/>
  <c r="E70" i="10"/>
  <c r="E24" i="10"/>
  <c r="E25" i="10"/>
  <c r="C21" i="10" l="1"/>
  <c r="E62" i="10"/>
  <c r="E30" i="10"/>
  <c r="E69" i="10"/>
  <c r="C30" i="9"/>
  <c r="C21" i="9" s="1"/>
  <c r="E65" i="9"/>
  <c r="E64" i="9"/>
  <c r="E63" i="9"/>
  <c r="E62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1" i="10"/>
  <c r="C20" i="10" s="1"/>
  <c r="E80" i="10"/>
  <c r="E74" i="10"/>
  <c r="E72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6" i="9" s="1"/>
  <c r="E14" i="9"/>
  <c r="E13" i="9"/>
  <c r="E12" i="9"/>
  <c r="E11" i="9"/>
  <c r="E10" i="9"/>
  <c r="E7" i="9"/>
  <c r="C66" i="9"/>
  <c r="D84" i="10" l="1"/>
  <c r="E68" i="10"/>
  <c r="E21" i="10"/>
  <c r="E79" i="10"/>
  <c r="E81" i="10"/>
  <c r="E66" i="9"/>
  <c r="E15" i="9"/>
  <c r="E21" i="9"/>
  <c r="E6" i="9"/>
  <c r="E7" i="10"/>
  <c r="E20" i="10" l="1"/>
  <c r="C84" i="10" l="1"/>
  <c r="E84" i="10" s="1"/>
  <c r="C27" i="7" l="1"/>
  <c r="C91" i="7" s="1"/>
  <c r="G84" i="10" s="1"/>
</calcChain>
</file>

<file path=xl/sharedStrings.xml><?xml version="1.0" encoding="utf-8"?>
<sst xmlns="http://schemas.openxmlformats.org/spreadsheetml/2006/main" count="654" uniqueCount="317">
  <si>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</si>
  <si>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</si>
  <si>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</si>
  <si>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</si>
  <si>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</si>
  <si>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</si>
  <si>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</si>
  <si>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</si>
  <si>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</si>
  <si>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</si>
  <si>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</si>
  <si>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</si>
  <si>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</si>
  <si>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</si>
  <si>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</si>
  <si>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</si>
  <si>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</si>
  <si>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</si>
  <si>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</si>
  <si>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</si>
  <si>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</si>
  <si>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</si>
  <si>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</si>
  <si>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</si>
  <si>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</si>
  <si>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</si>
  <si>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</si>
  <si>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</si>
  <si>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</si>
  <si>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</si>
  <si>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</si>
  <si>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</si>
  <si>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</si>
  <si>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</si>
  <si>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</si>
  <si>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</si>
  <si>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</si>
  <si>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</si>
  <si>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</si>
  <si>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</si>
  <si>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</si>
  <si>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</si>
  <si>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</si>
  <si>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</si>
  <si>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</si>
  <si>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</si>
  <si>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</si>
  <si>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</si>
  <si>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</si>
  <si>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</si>
  <si>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</si>
  <si>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</si>
  <si>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</si>
  <si>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</si>
  <si>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</si>
  <si>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</si>
  <si>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</si>
  <si>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</si>
  <si>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</si>
  <si>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</si>
  <si>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</si>
  <si>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</si>
  <si>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</si>
  <si>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</si>
  <si>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</si>
  <si>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</si>
  <si>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</si>
  <si>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</si>
  <si>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</si>
  <si>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</si>
  <si>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</si>
  <si>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</si>
  <si>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</si>
  <si>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</si>
  <si>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</si>
  <si>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</si>
  <si>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</si>
  <si>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</si>
  <si>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</si>
  <si>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</si>
  <si>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</si>
  <si>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</si>
  <si>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</si>
  <si>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</si>
  <si>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</si>
  <si>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</si>
  <si>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</si>
  <si>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</si>
  <si>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</si>
  <si>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</si>
  <si>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</si>
  <si>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</si>
  <si>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</si>
  <si>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</si>
  <si>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</si>
  <si>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</si>
  <si>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</si>
  <si>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</si>
  <si>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</si>
  <si>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</si>
  <si>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</si>
  <si>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</si>
  <si>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</si>
  <si>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</si>
  <si>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</si>
  <si>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</si>
  <si>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</si>
  <si>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</si>
  <si>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</si>
  <si>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</si>
  <si>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</si>
  <si>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</si>
  <si>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</si>
  <si>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</si>
  <si>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</si>
  <si>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</si>
  <si>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</si>
  <si>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</si>
  <si>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</si>
  <si>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</si>
  <si>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</si>
  <si>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</si>
  <si>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</si>
  <si>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</si>
  <si>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</si>
  <si>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</si>
  <si>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</si>
  <si>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</si>
  <si>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</si>
  <si>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</si>
  <si>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</si>
  <si>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</si>
  <si>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</si>
  <si>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</si>
  <si>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</si>
  <si>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</si>
  <si>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</si>
  <si>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</si>
  <si>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</si>
  <si>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</si>
  <si>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</si>
  <si>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</si>
  <si>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</si>
  <si>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</si>
  <si>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</si>
  <si>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</si>
  <si>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</si>
  <si>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</si>
  <si>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</si>
  <si>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</si>
  <si>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</si>
  <si>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</si>
  <si>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</si>
  <si>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</si>
  <si>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</si>
  <si>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</si>
  <si>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</si>
  <si>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</si>
  <si>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</si>
  <si>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</si>
  <si>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</si>
  <si>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</si>
  <si>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</si>
  <si>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</si>
  <si>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</si>
  <si>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</si>
  <si>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</si>
  <si>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</si>
  <si>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</si>
  <si>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</si>
  <si>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</si>
  <si>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</si>
  <si>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</si>
  <si>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</si>
  <si>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</si>
  <si>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</si>
  <si>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</si>
  <si>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</si>
  <si>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</si>
  <si>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</si>
  <si>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</si>
  <si>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</si>
  <si>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</si>
  <si>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</si>
  <si>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</si>
  <si>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</si>
  <si>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</si>
  <si>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</si>
  <si>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</si>
  <si>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</si>
  <si>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</si>
  <si>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</si>
  <si>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</si>
  <si>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</si>
  <si>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</si>
  <si>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</si>
  <si>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</si>
  <si>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</si>
  <si>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</si>
  <si>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</si>
  <si>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</si>
  <si>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</si>
  <si>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</si>
  <si>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</si>
  <si>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</si>
  <si>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</si>
  <si>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</si>
  <si>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</si>
  <si>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</si>
  <si>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</si>
  <si>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</si>
  <si>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</si>
  <si>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</si>
  <si>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</si>
  <si>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</si>
  <si>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</si>
  <si>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</si>
  <si>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</si>
  <si>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</si>
  <si>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</si>
  <si>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</si>
  <si>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</si>
  <si>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</si>
  <si>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</si>
  <si>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</si>
  <si>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</si>
  <si>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</si>
  <si>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</si>
  <si>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</si>
  <si>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</si>
  <si>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</si>
  <si>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</si>
  <si>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</si>
  <si>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</si>
  <si>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</si>
  <si>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</si>
  <si>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</si>
  <si>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</si>
  <si>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</si>
  <si>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</si>
  <si>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</si>
  <si>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</si>
  <si>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</si>
  <si>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</si>
  <si>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</si>
  <si>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</si>
  <si>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</si>
  <si>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</si>
  <si>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</si>
  <si>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</si>
  <si>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</si>
  <si>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 xml:space="preserve">«Ավանի մշակույթի տուն» ՀՈԱԿ-ի </t>
  </si>
  <si>
    <t>Ս. Առաքելյան</t>
  </si>
  <si>
    <t>Գ. Մարդանյան</t>
  </si>
  <si>
    <t>Երաժշտական գործիքների լարում</t>
  </si>
  <si>
    <t>Ենթադրամաշնորհ՝ այդ թվում</t>
  </si>
  <si>
    <t>տրանսպորտի ծախս</t>
  </si>
  <si>
    <t>փոքրարժեք կամ արագամաշ առարկաների գծով</t>
  </si>
  <si>
    <t>միջոցառումների գծով</t>
  </si>
  <si>
    <t>դ)</t>
  </si>
  <si>
    <t>բ)</t>
  </si>
  <si>
    <t>գ)</t>
  </si>
  <si>
    <t>/ 2022թ./</t>
  </si>
  <si>
    <t xml:space="preserve">                                    Ð.Ð.</t>
  </si>
  <si>
    <t>Æñ³Ï³Ý³óíáÕ Í³é³ÛáõÃÛáõÝÁ</t>
  </si>
  <si>
    <t>ê³Ý»ñÇ</t>
  </si>
  <si>
    <t>²Ùë³Ï³Ý í×.</t>
  </si>
  <si>
    <t xml:space="preserve">  Ընդամենը /դրամ/</t>
  </si>
  <si>
    <t>/¹³ë³í³Ý¹íáÕ ³é³ñÏ³Ý/</t>
  </si>
  <si>
    <t>ù³Ý³ÏÁ</t>
  </si>
  <si>
    <t>¹ñáõÛù³ã³÷Á</t>
  </si>
  <si>
    <t>/¹ñ³Ù/</t>
  </si>
  <si>
    <t>ä³ñ /ÅáÕáíñ¹³Ï³Ý/</t>
  </si>
  <si>
    <t>1-ËáõÙµ</t>
  </si>
  <si>
    <t>2- խումբ</t>
  </si>
  <si>
    <t>Առողջ ապրելակերպ</t>
  </si>
  <si>
    <t>ä³ñ/Å³Ù³Ý³Ï³ÏÇó/</t>
  </si>
  <si>
    <t>3-խումբ</t>
  </si>
  <si>
    <t>4-խումբ</t>
  </si>
  <si>
    <t xml:space="preserve">  Հիփ-հոփ, խառը  պարեր   </t>
  </si>
  <si>
    <t>Կիթառ</t>
  </si>
  <si>
    <t>Փողային գործիքներ</t>
  </si>
  <si>
    <t>Նկարչություն</t>
  </si>
  <si>
    <t>1-խումբ</t>
  </si>
  <si>
    <t>2-խումբ</t>
  </si>
  <si>
    <t>Դհոլ</t>
  </si>
  <si>
    <t>Մոդելավորում</t>
  </si>
  <si>
    <t>Վոկալ</t>
  </si>
  <si>
    <t>&lt;&lt;Հրաշամանուկ&gt;&gt; թատեր. Ստուդիա</t>
  </si>
  <si>
    <t>Բեմական խոսք</t>
  </si>
  <si>
    <t>Թատրոն</t>
  </si>
  <si>
    <t>Կարատե</t>
  </si>
  <si>
    <t>Խեցեգործություն</t>
  </si>
  <si>
    <t>Տիկնիկագործություն</t>
  </si>
  <si>
    <t>ÀÜ¸²ØºÜÀ</t>
  </si>
  <si>
    <t>2650000x10ամիս =</t>
  </si>
  <si>
    <t>Անվճար խմբեր</t>
  </si>
  <si>
    <t xml:space="preserve">Ժողովրդական  երգ </t>
  </si>
  <si>
    <t>Ռադիո մշակույթ</t>
  </si>
  <si>
    <t xml:space="preserve">Անվճարունակ սաներ </t>
  </si>
  <si>
    <t>Ազգագրական երգ-պար</t>
  </si>
  <si>
    <t>Ընդամենը՝</t>
  </si>
  <si>
    <t xml:space="preserve">            Ս. Սիմոնյան</t>
  </si>
  <si>
    <t xml:space="preserve">                         Գլխ. Հաշվապահ՝</t>
  </si>
  <si>
    <t xml:space="preserve">            Գ. Մարդանյան</t>
  </si>
  <si>
    <t xml:space="preserve"> </t>
  </si>
  <si>
    <t xml:space="preserve">            </t>
  </si>
  <si>
    <t xml:space="preserve">                                                                                                                                                      </t>
  </si>
  <si>
    <t>.Առաքելյան</t>
  </si>
  <si>
    <t xml:space="preserve">                    Տնօրեն՝</t>
  </si>
  <si>
    <t xml:space="preserve">                                                       òàôò²Î                                                    </t>
  </si>
  <si>
    <r>
      <t xml:space="preserve">           </t>
    </r>
    <r>
      <rPr>
        <b/>
        <sz val="11"/>
        <rFont val="Arial Armenian"/>
        <family val="2"/>
      </rPr>
      <t>գանձվող դրուքաչափերը ըստ խմբերի և սաների քանակի / 2019թ./</t>
    </r>
  </si>
  <si>
    <t>Դասական պար</t>
  </si>
  <si>
    <t>գրասենյակային ապրանքների գծով</t>
  </si>
  <si>
    <t>Տարեսկզբին հաստատված դրամաշնորհի բացվածք</t>
  </si>
  <si>
    <t>Հավելված 1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</si>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</sst>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0"/>
      <name val="Arial Armenian"/>
      <family val="2"/>
    </font>
    <font>
      <sz val="10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/>
      <diagonal/>
    </border>
    <border>
      <left/>
      <right style="thin">
        <color theme="1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8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47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48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48" fillId="0" borderId="0" xfId="45" applyFont="1" applyBorder="1" applyAlignment="1">
      <alignment horizontal="center" vertical="center" wrapText="1"/>
    </xf>
    <xf numFmtId="0" fontId="47" fillId="0" borderId="0" xfId="45" applyFont="1" applyBorder="1" applyAlignment="1">
      <alignment vertical="center"/>
    </xf>
    <xf numFmtId="0" fontId="49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29" xfId="49" applyFont="1" applyBorder="1" applyAlignment="1">
      <alignment horizontal="center" vertical="center" wrapText="1"/>
    </xf>
    <xf numFmtId="0" fontId="46" fillId="0" borderId="30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164" fontId="42" fillId="0" borderId="31" xfId="49" applyNumberFormat="1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47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25" fillId="0" borderId="0" xfId="0" applyNumberFormat="1" applyFont="1" applyBorder="1" applyAlignment="1" applyProtection="1">
      <alignment horizontal="center" vertical="center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0" fontId="53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4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29" fillId="0" borderId="38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55" fillId="0" borderId="34" xfId="46" applyNumberFormat="1" applyFont="1" applyBorder="1" applyAlignment="1">
      <alignment horizontal="center" vertical="center" wrapText="1"/>
    </xf>
    <xf numFmtId="166" fontId="24" fillId="0" borderId="35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29" fillId="0" borderId="34" xfId="45" applyNumberFormat="1" applyFont="1" applyBorder="1" applyAlignment="1">
      <alignment horizontal="center" vertical="center"/>
    </xf>
    <xf numFmtId="166" fontId="55" fillId="0" borderId="35" xfId="46" applyNumberFormat="1" applyFont="1" applyBorder="1" applyAlignment="1">
      <alignment horizontal="center" vertical="center" wrapText="1"/>
    </xf>
    <xf numFmtId="164" fontId="28" fillId="0" borderId="40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47" fillId="0" borderId="17" xfId="45" applyFont="1" applyBorder="1" applyAlignment="1">
      <alignment horizontal="left" vertical="center" wrapText="1"/>
    </xf>
    <xf numFmtId="0" fontId="47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166" fontId="38" fillId="0" borderId="23" xfId="57" applyNumberFormat="1" applyFont="1" applyBorder="1" applyAlignment="1">
      <alignment horizontal="center" vertical="center" wrapText="1"/>
    </xf>
    <xf numFmtId="0" fontId="57" fillId="0" borderId="0" xfId="0" applyFont="1"/>
    <xf numFmtId="0" fontId="58" fillId="0" borderId="0" xfId="0" applyFont="1"/>
    <xf numFmtId="0" fontId="57" fillId="0" borderId="31" xfId="0" applyFont="1" applyBorder="1" applyAlignment="1">
      <alignment horizontal="center" vertical="center" wrapText="1"/>
    </xf>
    <xf numFmtId="0" fontId="57" fillId="0" borderId="39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0" fontId="58" fillId="0" borderId="46" xfId="0" applyFont="1" applyBorder="1" applyAlignment="1">
      <alignment vertical="top" wrapText="1"/>
    </xf>
    <xf numFmtId="0" fontId="58" fillId="0" borderId="47" xfId="0" applyFont="1" applyBorder="1" applyAlignment="1">
      <alignment vertical="top" wrapText="1"/>
    </xf>
    <xf numFmtId="0" fontId="57" fillId="0" borderId="47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top"/>
    </xf>
    <xf numFmtId="0" fontId="57" fillId="0" borderId="0" xfId="0" applyFont="1" applyAlignment="1">
      <alignment vertical="center"/>
    </xf>
    <xf numFmtId="0" fontId="57" fillId="0" borderId="41" xfId="0" applyFont="1" applyBorder="1" applyAlignment="1">
      <alignment vertical="center"/>
    </xf>
    <xf numFmtId="0" fontId="59" fillId="0" borderId="32" xfId="0" applyFont="1" applyBorder="1" applyAlignment="1">
      <alignment horizontal="center" vertical="top"/>
    </xf>
    <xf numFmtId="0" fontId="58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58" fillId="0" borderId="42" xfId="0" applyFont="1" applyBorder="1" applyAlignment="1">
      <alignment horizontal="center" vertical="top" wrapText="1"/>
    </xf>
    <xf numFmtId="0" fontId="58" fillId="0" borderId="0" xfId="0" applyFont="1" applyAlignment="1">
      <alignment horizontal="center" vertical="center"/>
    </xf>
    <xf numFmtId="0" fontId="58" fillId="0" borderId="43" xfId="0" applyFont="1" applyBorder="1" applyAlignment="1">
      <alignment horizontal="center" vertical="top" wrapText="1"/>
    </xf>
    <xf numFmtId="0" fontId="62" fillId="0" borderId="0" xfId="0" applyFont="1" applyAlignment="1">
      <alignment vertical="center"/>
    </xf>
    <xf numFmtId="0" fontId="58" fillId="0" borderId="15" xfId="0" applyFont="1" applyBorder="1" applyAlignment="1">
      <alignment vertical="top" wrapText="1"/>
    </xf>
    <xf numFmtId="0" fontId="58" fillId="0" borderId="24" xfId="0" applyFont="1" applyBorder="1" applyAlignment="1">
      <alignment horizontal="center" vertical="top" wrapText="1"/>
    </xf>
    <xf numFmtId="0" fontId="57" fillId="0" borderId="48" xfId="0" applyFont="1" applyBorder="1" applyAlignment="1">
      <alignment horizontal="center" vertical="center" wrapText="1"/>
    </xf>
    <xf numFmtId="0" fontId="57" fillId="0" borderId="26" xfId="0" applyFont="1" applyBorder="1" applyAlignment="1">
      <alignment vertical="center" wrapText="1"/>
    </xf>
    <xf numFmtId="0" fontId="57" fillId="0" borderId="49" xfId="0" applyFont="1" applyBorder="1" applyAlignment="1">
      <alignment vertical="center" wrapText="1"/>
    </xf>
    <xf numFmtId="0" fontId="57" fillId="0" borderId="50" xfId="0" applyFont="1" applyBorder="1" applyAlignment="1">
      <alignment vertical="center" wrapText="1"/>
    </xf>
    <xf numFmtId="0" fontId="57" fillId="0" borderId="31" xfId="0" applyFont="1" applyBorder="1" applyAlignment="1">
      <alignment horizontal="left" vertical="center" wrapText="1"/>
    </xf>
    <xf numFmtId="0" fontId="57" fillId="0" borderId="33" xfId="0" applyFont="1" applyBorder="1" applyAlignment="1">
      <alignment horizontal="right" vertical="center" wrapText="1"/>
    </xf>
    <xf numFmtId="0" fontId="62" fillId="0" borderId="51" xfId="0" applyFont="1" applyBorder="1" applyAlignment="1">
      <alignment vertical="center"/>
    </xf>
    <xf numFmtId="0" fontId="57" fillId="0" borderId="52" xfId="0" applyFont="1" applyBorder="1" applyAlignment="1">
      <alignment horizontal="left" vertical="center" wrapText="1"/>
    </xf>
    <xf numFmtId="0" fontId="57" fillId="0" borderId="52" xfId="0" applyFont="1" applyBorder="1" applyAlignment="1">
      <alignment horizontal="right" vertical="center" wrapText="1"/>
    </xf>
    <xf numFmtId="2" fontId="58" fillId="0" borderId="0" xfId="0" applyNumberFormat="1" applyFont="1" applyAlignment="1">
      <alignment vertical="center"/>
    </xf>
    <xf numFmtId="0" fontId="58" fillId="0" borderId="53" xfId="0" applyFont="1" applyBorder="1" applyAlignment="1">
      <alignment horizontal="center" vertical="top" wrapText="1"/>
    </xf>
    <xf numFmtId="0" fontId="57" fillId="0" borderId="50" xfId="0" applyFont="1" applyBorder="1" applyAlignment="1">
      <alignment horizontal="center" vertical="center" wrapText="1"/>
    </xf>
    <xf numFmtId="0" fontId="57" fillId="0" borderId="50" xfId="0" applyFont="1" applyBorder="1" applyAlignment="1">
      <alignment horizontal="right" vertical="center" wrapText="1"/>
    </xf>
    <xf numFmtId="0" fontId="57" fillId="0" borderId="17" xfId="0" applyFont="1" applyBorder="1" applyAlignment="1">
      <alignment horizontal="left" vertical="center" wrapText="1"/>
    </xf>
    <xf numFmtId="0" fontId="57" fillId="0" borderId="34" xfId="0" applyFont="1" applyBorder="1" applyAlignment="1">
      <alignment horizontal="right" vertical="center" wrapText="1"/>
    </xf>
    <xf numFmtId="0" fontId="57" fillId="0" borderId="55" xfId="0" applyFont="1" applyBorder="1" applyAlignment="1">
      <alignment horizontal="right" vertical="center" wrapText="1"/>
    </xf>
    <xf numFmtId="0" fontId="57" fillId="0" borderId="35" xfId="0" applyFont="1" applyBorder="1" applyAlignment="1">
      <alignment horizontal="right" vertical="center" wrapText="1"/>
    </xf>
    <xf numFmtId="0" fontId="58" fillId="0" borderId="51" xfId="0" applyFont="1" applyBorder="1" applyAlignment="1">
      <alignment vertical="center"/>
    </xf>
    <xf numFmtId="0" fontId="57" fillId="0" borderId="57" xfId="0" applyFont="1" applyBorder="1" applyAlignment="1">
      <alignment horizontal="right" vertical="center" wrapText="1"/>
    </xf>
    <xf numFmtId="0" fontId="58" fillId="0" borderId="56" xfId="0" applyFont="1" applyBorder="1" applyAlignment="1">
      <alignment horizontal="center" vertical="top" wrapText="1"/>
    </xf>
    <xf numFmtId="0" fontId="57" fillId="0" borderId="58" xfId="0" applyFont="1" applyBorder="1" applyAlignment="1">
      <alignment horizontal="center" vertical="center" wrapText="1"/>
    </xf>
    <xf numFmtId="0" fontId="57" fillId="0" borderId="67" xfId="0" applyFont="1" applyBorder="1" applyAlignment="1">
      <alignment vertical="center" wrapText="1"/>
    </xf>
    <xf numFmtId="0" fontId="57" fillId="0" borderId="68" xfId="0" applyFont="1" applyBorder="1" applyAlignment="1">
      <alignment horizontal="right" vertical="center" wrapText="1"/>
    </xf>
    <xf numFmtId="0" fontId="57" fillId="0" borderId="59" xfId="0" applyFont="1" applyBorder="1" applyAlignment="1">
      <alignment horizontal="center" vertical="center" wrapText="1"/>
    </xf>
    <xf numFmtId="0" fontId="57" fillId="0" borderId="52" xfId="0" applyFont="1" applyBorder="1" applyAlignment="1">
      <alignment vertical="center" wrapText="1"/>
    </xf>
    <xf numFmtId="0" fontId="57" fillId="0" borderId="33" xfId="0" applyFont="1" applyBorder="1" applyAlignment="1">
      <alignment vertical="center" wrapText="1"/>
    </xf>
    <xf numFmtId="0" fontId="58" fillId="0" borderId="13" xfId="0" applyFont="1" applyBorder="1" applyAlignment="1">
      <alignment horizontal="center" vertical="top" wrapText="1"/>
    </xf>
    <xf numFmtId="0" fontId="57" fillId="0" borderId="55" xfId="0" applyFont="1" applyBorder="1" applyAlignment="1">
      <alignment vertical="center" wrapText="1"/>
    </xf>
    <xf numFmtId="0" fontId="57" fillId="0" borderId="25" xfId="0" applyFont="1" applyBorder="1" applyAlignment="1">
      <alignment horizontal="left" vertical="center" wrapText="1"/>
    </xf>
    <xf numFmtId="0" fontId="57" fillId="0" borderId="35" xfId="0" applyFont="1" applyBorder="1" applyAlignment="1">
      <alignment vertical="center" wrapText="1"/>
    </xf>
    <xf numFmtId="0" fontId="57" fillId="0" borderId="57" xfId="0" applyFont="1" applyBorder="1" applyAlignment="1">
      <alignment vertical="center" wrapText="1"/>
    </xf>
    <xf numFmtId="0" fontId="57" fillId="0" borderId="58" xfId="0" applyFont="1" applyBorder="1" applyAlignment="1">
      <alignment horizontal="right" vertical="center" wrapText="1"/>
    </xf>
    <xf numFmtId="0" fontId="57" fillId="0" borderId="58" xfId="0" applyFont="1" applyBorder="1" applyAlignment="1">
      <alignment vertical="center" wrapText="1"/>
    </xf>
    <xf numFmtId="0" fontId="57" fillId="0" borderId="45" xfId="0" applyFont="1" applyBorder="1" applyAlignment="1">
      <alignment vertical="center" wrapText="1"/>
    </xf>
    <xf numFmtId="0" fontId="58" fillId="0" borderId="30" xfId="0" applyFont="1" applyBorder="1" applyAlignment="1">
      <alignment horizontal="center" vertical="top" wrapText="1"/>
    </xf>
    <xf numFmtId="0" fontId="57" fillId="0" borderId="37" xfId="0" applyFont="1" applyBorder="1" applyAlignment="1">
      <alignment horizontal="left" vertical="center" wrapText="1"/>
    </xf>
    <xf numFmtId="0" fontId="57" fillId="0" borderId="46" xfId="0" applyFont="1" applyBorder="1" applyAlignment="1">
      <alignment horizontal="left" vertical="center" wrapText="1"/>
    </xf>
    <xf numFmtId="0" fontId="57" fillId="0" borderId="41" xfId="0" applyFont="1" applyBorder="1" applyAlignment="1">
      <alignment horizontal="center" vertical="center" wrapText="1"/>
    </xf>
    <xf numFmtId="0" fontId="57" fillId="0" borderId="39" xfId="0" applyFont="1" applyBorder="1" applyAlignment="1">
      <alignment horizontal="right" vertical="center" wrapText="1"/>
    </xf>
    <xf numFmtId="0" fontId="57" fillId="0" borderId="39" xfId="0" applyFont="1" applyBorder="1" applyAlignment="1">
      <alignment vertical="center" wrapText="1"/>
    </xf>
    <xf numFmtId="0" fontId="57" fillId="0" borderId="37" xfId="0" applyFont="1" applyBorder="1" applyAlignment="1">
      <alignment horizontal="right" vertical="center" wrapText="1"/>
    </xf>
    <xf numFmtId="0" fontId="57" fillId="0" borderId="41" xfId="0" applyFont="1" applyBorder="1" applyAlignment="1">
      <alignment vertical="center" wrapText="1"/>
    </xf>
    <xf numFmtId="0" fontId="57" fillId="0" borderId="10" xfId="0" applyFont="1" applyBorder="1" applyAlignment="1">
      <alignment horizontal="center" vertical="top" wrapText="1"/>
    </xf>
    <xf numFmtId="0" fontId="57" fillId="0" borderId="52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right" vertical="center" wrapText="1"/>
    </xf>
    <xf numFmtId="0" fontId="58" fillId="0" borderId="60" xfId="0" applyFont="1" applyBorder="1" applyAlignment="1">
      <alignment horizontal="center" vertical="top" wrapText="1"/>
    </xf>
    <xf numFmtId="0" fontId="58" fillId="0" borderId="61" xfId="0" applyFont="1" applyBorder="1" applyAlignment="1">
      <alignment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62" xfId="0" applyFont="1" applyBorder="1" applyAlignment="1">
      <alignment horizontal="center" vertical="top" wrapText="1"/>
    </xf>
    <xf numFmtId="0" fontId="57" fillId="0" borderId="63" xfId="0" applyFont="1" applyBorder="1" applyAlignment="1">
      <alignment vertical="center" wrapText="1"/>
    </xf>
    <xf numFmtId="0" fontId="58" fillId="0" borderId="32" xfId="0" applyFont="1" applyBorder="1" applyAlignment="1">
      <alignment vertical="center"/>
    </xf>
    <xf numFmtId="0" fontId="58" fillId="0" borderId="32" xfId="0" applyFont="1" applyBorder="1" applyAlignment="1">
      <alignment horizontal="center" vertical="top" wrapText="1"/>
    </xf>
    <xf numFmtId="0" fontId="58" fillId="0" borderId="64" xfId="0" applyFont="1" applyBorder="1" applyAlignment="1">
      <alignment vertical="center" wrapText="1"/>
    </xf>
    <xf numFmtId="0" fontId="57" fillId="0" borderId="61" xfId="0" applyFont="1" applyBorder="1" applyAlignment="1">
      <alignment horizontal="center" vertical="center" wrapText="1"/>
    </xf>
    <xf numFmtId="0" fontId="58" fillId="0" borderId="28" xfId="0" applyFont="1" applyBorder="1" applyAlignment="1">
      <alignment horizontal="center" vertical="top" wrapText="1"/>
    </xf>
    <xf numFmtId="0" fontId="58" fillId="0" borderId="63" xfId="0" applyFont="1" applyBorder="1" applyAlignment="1">
      <alignment vertical="center" wrapText="1"/>
    </xf>
    <xf numFmtId="0" fontId="62" fillId="0" borderId="65" xfId="0" applyFont="1" applyBorder="1" applyAlignment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66" xfId="0" applyFont="1" applyBorder="1" applyAlignment="1">
      <alignment horizontal="right"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8" fillId="0" borderId="10" xfId="0" applyFont="1" applyBorder="1" applyAlignment="1">
      <alignment horizontal="center" vertical="top"/>
    </xf>
    <xf numFmtId="0" fontId="62" fillId="0" borderId="20" xfId="0" applyFont="1" applyBorder="1" applyAlignment="1">
      <alignment horizontal="center"/>
    </xf>
    <xf numFmtId="0" fontId="62" fillId="0" borderId="10" xfId="0" applyFont="1" applyBorder="1" applyAlignment="1">
      <alignment vertical="center"/>
    </xf>
    <xf numFmtId="0" fontId="57" fillId="0" borderId="20" xfId="0" applyFont="1" applyBorder="1"/>
    <xf numFmtId="0" fontId="57" fillId="0" borderId="10" xfId="0" applyFont="1" applyBorder="1"/>
    <xf numFmtId="0" fontId="58" fillId="0" borderId="52" xfId="0" applyFont="1" applyBorder="1" applyAlignment="1">
      <alignment vertical="center"/>
    </xf>
    <xf numFmtId="0" fontId="63" fillId="0" borderId="10" xfId="0" applyFont="1" applyBorder="1" applyAlignment="1">
      <alignment horizontal="center" vertical="top"/>
    </xf>
    <xf numFmtId="0" fontId="62" fillId="0" borderId="20" xfId="0" applyFont="1" applyBorder="1"/>
    <xf numFmtId="0" fontId="62" fillId="0" borderId="10" xfId="0" applyFont="1" applyBorder="1"/>
    <xf numFmtId="0" fontId="63" fillId="0" borderId="32" xfId="0" applyFont="1" applyBorder="1" applyAlignment="1">
      <alignment horizontal="center" vertical="top"/>
    </xf>
    <xf numFmtId="0" fontId="62" fillId="0" borderId="11" xfId="0" applyFont="1" applyBorder="1"/>
    <xf numFmtId="0" fontId="62" fillId="0" borderId="0" xfId="0" applyFont="1"/>
    <xf numFmtId="0" fontId="58" fillId="0" borderId="32" xfId="0" applyFont="1" applyBorder="1" applyAlignment="1">
      <alignment horizontal="center" vertical="top"/>
    </xf>
    <xf numFmtId="0" fontId="63" fillId="0" borderId="0" xfId="0" applyFont="1"/>
    <xf numFmtId="0" fontId="60" fillId="0" borderId="43" xfId="0" applyFont="1" applyBorder="1" applyAlignment="1">
      <alignment horizontal="center" vertical="top"/>
    </xf>
    <xf numFmtId="0" fontId="60" fillId="0" borderId="32" xfId="0" applyFont="1" applyBorder="1" applyAlignment="1">
      <alignment horizontal="center" vertical="top"/>
    </xf>
    <xf numFmtId="0" fontId="58" fillId="0" borderId="43" xfId="0" applyFont="1" applyBorder="1" applyAlignment="1">
      <alignment horizontal="center" vertical="top"/>
    </xf>
    <xf numFmtId="164" fontId="28" fillId="25" borderId="40" xfId="46" applyNumberFormat="1" applyFont="1" applyFill="1" applyBorder="1" applyAlignment="1">
      <alignment horizontal="center" vertical="center" wrapText="1"/>
    </xf>
    <xf numFmtId="0" fontId="29" fillId="24" borderId="0" xfId="45" applyFont="1" applyFill="1" applyBorder="1" applyAlignment="1" applyProtection="1">
      <alignment vertical="center"/>
      <protection locked="0"/>
    </xf>
    <xf numFmtId="0" fontId="29" fillId="24" borderId="0" xfId="45" applyFont="1" applyFill="1" applyBorder="1" applyAlignment="1" applyProtection="1">
      <alignment horizontal="left" vertical="center"/>
      <protection locked="0"/>
    </xf>
    <xf numFmtId="0" fontId="29" fillId="24" borderId="10" xfId="45" applyFont="1" applyFill="1" applyBorder="1" applyAlignment="1" applyProtection="1">
      <alignment vertical="center" wrapText="1"/>
      <protection hidden="1"/>
    </xf>
    <xf numFmtId="0" fontId="29" fillId="24" borderId="10" xfId="45" applyFont="1" applyFill="1" applyBorder="1" applyAlignment="1" applyProtection="1">
      <alignment vertical="center"/>
      <protection hidden="1"/>
    </xf>
    <xf numFmtId="0" fontId="29" fillId="24" borderId="10" xfId="45" applyFont="1" applyFill="1" applyBorder="1" applyAlignment="1" applyProtection="1">
      <alignment horizontal="left" vertical="center"/>
      <protection locked="0"/>
    </xf>
    <xf numFmtId="0" fontId="44" fillId="24" borderId="10" xfId="45" applyFont="1" applyFill="1" applyBorder="1" applyAlignment="1" applyProtection="1">
      <alignment horizontal="left" vertical="center" wrapText="1"/>
      <protection hidden="1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2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2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29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1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6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7" xfId="45" applyFont="1" applyBorder="1" applyAlignment="1">
      <alignment horizontal="center" vertical="center"/>
    </xf>
    <xf numFmtId="0" fontId="31" fillId="0" borderId="33" xfId="46" applyFont="1" applyBorder="1" applyAlignment="1">
      <alignment horizontal="center" vertical="center" wrapText="1"/>
    </xf>
    <xf numFmtId="0" fontId="31" fillId="0" borderId="34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39" xfId="46" applyFont="1" applyBorder="1" applyAlignment="1">
      <alignment horizontal="center" vertical="center" wrapText="1"/>
    </xf>
    <xf numFmtId="0" fontId="28" fillId="0" borderId="40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  <xf numFmtId="0" fontId="57" fillId="0" borderId="39" xfId="0" applyFont="1" applyBorder="1" applyAlignment="1">
      <alignment vertical="center" wrapText="1"/>
    </xf>
    <xf numFmtId="0" fontId="57" fillId="0" borderId="45" xfId="0" applyFont="1" applyBorder="1" applyAlignment="1">
      <alignment vertical="center" wrapText="1"/>
    </xf>
    <xf numFmtId="0" fontId="57" fillId="0" borderId="47" xfId="0" applyFont="1" applyBorder="1" applyAlignment="1">
      <alignment vertical="center" wrapText="1"/>
    </xf>
    <xf numFmtId="0" fontId="58" fillId="0" borderId="54" xfId="0" applyFont="1" applyBorder="1" applyAlignment="1">
      <alignment horizontal="center" vertical="center" wrapText="1"/>
    </xf>
    <xf numFmtId="0" fontId="58" fillId="0" borderId="49" xfId="0" applyFont="1" applyBorder="1" applyAlignment="1">
      <alignment horizontal="center" vertical="center" wrapText="1"/>
    </xf>
    <xf numFmtId="0" fontId="58" fillId="0" borderId="50" xfId="0" applyFont="1" applyBorder="1" applyAlignment="1">
      <alignment horizontal="center" vertical="center" wrapText="1"/>
    </xf>
    <xf numFmtId="0" fontId="57" fillId="0" borderId="49" xfId="0" applyFont="1" applyBorder="1" applyAlignment="1">
      <alignment horizontal="center" vertical="center" wrapText="1"/>
    </xf>
    <xf numFmtId="0" fontId="57" fillId="0" borderId="50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43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69" xfId="0" applyFont="1" applyBorder="1" applyAlignment="1">
      <alignment horizontal="center" vertical="center" wrapText="1"/>
    </xf>
    <xf numFmtId="0" fontId="57" fillId="0" borderId="70" xfId="0" applyFont="1" applyBorder="1" applyAlignment="1">
      <alignment horizontal="center" vertical="center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7"/>
  <sheetViews>
    <sheetView tabSelected="1" view="pageBreakPreview" zoomScaleSheetLayoutView="100" workbookViewId="0">
      <selection activeCell="B80" sqref="B8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315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232</v>
      </c>
      <c r="E4" s="47"/>
    </row>
    <row r="5" spans="1:14" ht="24" customHeight="1">
      <c r="C5" s="231"/>
      <c r="D5" s="231" t="s">
        <v>177</v>
      </c>
      <c r="E5" s="47"/>
    </row>
    <row r="6" spans="1:14" ht="14.25" customHeight="1">
      <c r="C6" s="48"/>
      <c r="D6" s="46"/>
      <c r="E6" s="49"/>
    </row>
    <row r="7" spans="1:14" ht="13.5" customHeight="1">
      <c r="A7" s="612" t="s">
        <v>43</v>
      </c>
      <c r="B7" s="612"/>
      <c r="C7" s="612"/>
      <c r="D7" s="612"/>
      <c r="E7" s="50"/>
    </row>
    <row r="8" spans="1:14" ht="22.5" customHeight="1">
      <c r="A8" s="613" t="s">
        <v>251</v>
      </c>
      <c r="B8" s="613"/>
      <c r="C8" s="613"/>
      <c r="D8" s="613"/>
    </row>
    <row r="9" spans="1:14" ht="16.5" customHeight="1">
      <c r="A9" s="614" t="s">
        <v>229</v>
      </c>
      <c r="B9" s="614"/>
      <c r="C9" s="614"/>
      <c r="D9" s="614"/>
      <c r="E9" s="51"/>
      <c r="F9" s="52"/>
      <c r="G9" s="52"/>
      <c r="I9" s="52"/>
      <c r="J9" s="52"/>
      <c r="K9" s="52"/>
    </row>
    <row r="10" spans="1:14" ht="22.5" customHeight="1">
      <c r="A10" s="53"/>
      <c r="B10" s="53"/>
      <c r="C10" s="53"/>
      <c r="D10" s="54" t="s">
        <v>54</v>
      </c>
      <c r="E10" s="55"/>
      <c r="J10" s="9"/>
    </row>
    <row r="11" spans="1:14" ht="15" customHeight="1">
      <c r="A11" s="56" t="s">
        <v>7</v>
      </c>
      <c r="B11" s="57" t="s">
        <v>126</v>
      </c>
      <c r="C11" s="58"/>
      <c r="D11" s="407"/>
      <c r="E11" s="55"/>
    </row>
    <row r="12" spans="1:14">
      <c r="A12" s="198">
        <v>1</v>
      </c>
      <c r="B12" s="199" t="s">
        <v>119</v>
      </c>
      <c r="C12" s="61"/>
      <c r="D12" s="408">
        <f>+'Dramakan hosqer'!C15</f>
        <v>18852.599999999999</v>
      </c>
      <c r="E12" s="414" t="s">
        <v>210</v>
      </c>
    </row>
    <row r="13" spans="1:14" ht="34.799999999999997" hidden="1">
      <c r="A13" s="198">
        <v>2</v>
      </c>
      <c r="B13" s="410" t="s">
        <v>195</v>
      </c>
      <c r="C13" s="61"/>
      <c r="D13" s="409">
        <f>+'Dramakan hosqer'!C16</f>
        <v>0</v>
      </c>
      <c r="E13" s="55"/>
    </row>
    <row r="14" spans="1:14" s="3" customFormat="1">
      <c r="A14" s="198">
        <v>2</v>
      </c>
      <c r="B14" s="199" t="s">
        <v>8</v>
      </c>
      <c r="C14" s="63"/>
      <c r="D14" s="408">
        <f>+'Dramakan hosqer'!C17</f>
        <v>26500.2</v>
      </c>
      <c r="E14" s="414" t="s">
        <v>203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idden="1">
      <c r="A15" s="198">
        <v>4</v>
      </c>
      <c r="B15" s="199" t="s">
        <v>55</v>
      </c>
      <c r="C15" s="61"/>
      <c r="D15" s="408">
        <f>+'Dramakan hosqer'!C18</f>
        <v>0</v>
      </c>
      <c r="E15" s="414" t="s">
        <v>204</v>
      </c>
    </row>
    <row r="16" spans="1:14" hidden="1">
      <c r="A16" s="198">
        <v>5</v>
      </c>
      <c r="B16" s="199" t="s">
        <v>65</v>
      </c>
      <c r="C16" s="61"/>
      <c r="D16" s="408">
        <f>+Komunal!M28</f>
        <v>0</v>
      </c>
      <c r="E16" s="55"/>
    </row>
    <row r="17" spans="1:24" hidden="1">
      <c r="A17" s="198">
        <v>6</v>
      </c>
      <c r="B17" s="199" t="s">
        <v>194</v>
      </c>
      <c r="C17" s="61"/>
      <c r="D17" s="408"/>
      <c r="E17" s="55"/>
    </row>
    <row r="18" spans="1:24" hidden="1">
      <c r="A18" s="198">
        <v>7</v>
      </c>
      <c r="B18" s="199" t="s">
        <v>9</v>
      </c>
      <c r="C18" s="61"/>
      <c r="D18" s="309"/>
      <c r="E18" s="55"/>
    </row>
    <row r="19" spans="1:24">
      <c r="A19" s="198">
        <v>3</v>
      </c>
      <c r="B19" s="200" t="s">
        <v>74</v>
      </c>
      <c r="C19" s="61"/>
      <c r="D19" s="309">
        <v>1900</v>
      </c>
      <c r="E19" s="55"/>
    </row>
    <row r="20" spans="1:24">
      <c r="A20" s="198">
        <v>4</v>
      </c>
      <c r="B20" s="199" t="s">
        <v>124</v>
      </c>
      <c r="C20" s="61"/>
      <c r="D20" s="311">
        <f>SUM(D21:D22)</f>
        <v>2392.6999999999998</v>
      </c>
      <c r="E20" s="55"/>
    </row>
    <row r="21" spans="1:24" s="3" customFormat="1" ht="15.6">
      <c r="A21" s="204">
        <v>4.0999999999999996</v>
      </c>
      <c r="B21" s="40" t="s">
        <v>75</v>
      </c>
      <c r="C21" s="63"/>
      <c r="D21" s="326">
        <f>+D70</f>
        <v>2392.6999999999998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5.6" hidden="1">
      <c r="A22" s="204">
        <v>9.1999999999999993</v>
      </c>
      <c r="B22" s="40" t="s">
        <v>76</v>
      </c>
      <c r="C22" s="63"/>
      <c r="D22" s="310"/>
      <c r="E22" s="74" t="s">
        <v>214</v>
      </c>
      <c r="F22" s="2"/>
      <c r="G22" s="2"/>
      <c r="H22" s="444"/>
      <c r="I22" s="2"/>
      <c r="J22" s="2"/>
      <c r="K22" s="2"/>
      <c r="L22" s="2"/>
      <c r="M22" s="2"/>
      <c r="N22" s="2"/>
    </row>
    <row r="23" spans="1:24">
      <c r="A23" s="198">
        <v>5</v>
      </c>
      <c r="B23" s="201" t="s">
        <v>10</v>
      </c>
      <c r="C23" s="61"/>
      <c r="D23" s="309">
        <v>52.5</v>
      </c>
      <c r="E23" s="55"/>
    </row>
    <row r="24" spans="1:24" s="2" customFormat="1" hidden="1">
      <c r="A24" s="202">
        <v>11</v>
      </c>
      <c r="B24" s="80"/>
      <c r="C24" s="479"/>
      <c r="D24" s="309"/>
      <c r="E24" s="27"/>
    </row>
    <row r="25" spans="1:24" s="2" customFormat="1" ht="18" hidden="1">
      <c r="A25" s="198">
        <v>12</v>
      </c>
      <c r="B25" s="203"/>
      <c r="C25" s="479"/>
      <c r="D25" s="309"/>
      <c r="E25" s="498" t="s">
        <v>201</v>
      </c>
    </row>
    <row r="26" spans="1:24" ht="16.5" customHeight="1">
      <c r="A26" s="56"/>
      <c r="B26" s="65" t="s">
        <v>30</v>
      </c>
      <c r="C26" s="58"/>
      <c r="D26" s="369">
        <f>SUM(D12:D20,D23:D25)</f>
        <v>49698</v>
      </c>
      <c r="E26" s="55"/>
    </row>
    <row r="27" spans="1:24" ht="23.25" customHeight="1">
      <c r="A27" s="60"/>
      <c r="B27" s="56"/>
      <c r="C27" s="61"/>
      <c r="D27" s="311"/>
      <c r="E27" s="55"/>
    </row>
    <row r="28" spans="1:24" ht="13.5" customHeight="1">
      <c r="A28" s="56" t="s">
        <v>11</v>
      </c>
      <c r="B28" s="66" t="s">
        <v>127</v>
      </c>
      <c r="C28" s="59"/>
      <c r="D28" s="370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>
      <c r="A29" s="198">
        <v>1</v>
      </c>
      <c r="B29" s="80" t="s">
        <v>12</v>
      </c>
      <c r="C29" s="61"/>
      <c r="D29" s="311">
        <f>+Ashkhatavardz!M11-'Dramakan hosqer'!C89</f>
        <v>41139.699999999997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5">
      <c r="A30" s="205">
        <v>1.1000000000000001</v>
      </c>
      <c r="B30" s="206" t="s">
        <v>120</v>
      </c>
      <c r="C30" s="63"/>
      <c r="D30" s="326">
        <f>+Ashkhatavardz!C8+Ashkhatavardz!J7</f>
        <v>17918</v>
      </c>
      <c r="E30" s="360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5">
      <c r="A31" s="205">
        <v>1.2</v>
      </c>
      <c r="B31" s="206" t="s">
        <v>13</v>
      </c>
      <c r="C31" s="63"/>
      <c r="D31" s="326">
        <f>+Ashkhatavardz!C9+Ashkhatavardz!L7</f>
        <v>2600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198">
        <v>2</v>
      </c>
      <c r="B32" s="199" t="s">
        <v>15</v>
      </c>
      <c r="C32" s="61"/>
      <c r="D32" s="309">
        <f>+Komunal!F20</f>
        <v>1584.1</v>
      </c>
      <c r="E32" s="442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>
      <c r="A33" s="198">
        <v>3</v>
      </c>
      <c r="B33" s="199" t="s">
        <v>14</v>
      </c>
      <c r="C33" s="61"/>
      <c r="D33" s="309">
        <f>+Komunal!J20</f>
        <v>686.1</v>
      </c>
      <c r="E33" s="442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>
      <c r="A34" s="198">
        <v>4</v>
      </c>
      <c r="B34" s="199" t="s">
        <v>16</v>
      </c>
      <c r="C34" s="61"/>
      <c r="D34" s="309">
        <f>+Komunal!M20</f>
        <v>54.1</v>
      </c>
      <c r="E34" s="442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>
      <c r="A35" s="198">
        <v>5</v>
      </c>
      <c r="B35" s="199" t="s">
        <v>17</v>
      </c>
      <c r="C35" s="61"/>
      <c r="D35" s="309">
        <v>38.4</v>
      </c>
      <c r="E35" s="55"/>
    </row>
    <row r="36" spans="1:24" hidden="1">
      <c r="A36" s="198">
        <v>6</v>
      </c>
      <c r="B36" s="199" t="s">
        <v>18</v>
      </c>
      <c r="C36" s="61"/>
      <c r="D36" s="309"/>
      <c r="E36" s="55"/>
    </row>
    <row r="37" spans="1:24">
      <c r="A37" s="198">
        <v>6</v>
      </c>
      <c r="B37" s="199" t="s">
        <v>19</v>
      </c>
      <c r="C37" s="64"/>
      <c r="D37" s="371">
        <f>SUM(D38:D40)</f>
        <v>186.4</v>
      </c>
      <c r="E37" s="55"/>
    </row>
    <row r="38" spans="1:24" s="3" customFormat="1" ht="15">
      <c r="A38" s="204">
        <v>6.1</v>
      </c>
      <c r="B38" s="40" t="s">
        <v>20</v>
      </c>
      <c r="C38" s="63"/>
      <c r="D38" s="310">
        <v>116.4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5">
      <c r="A39" s="204">
        <v>6.2</v>
      </c>
      <c r="B39" s="40" t="s">
        <v>21</v>
      </c>
      <c r="C39" s="63"/>
      <c r="D39" s="310">
        <v>18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5">
      <c r="A40" s="204">
        <v>6.3</v>
      </c>
      <c r="B40" s="40" t="s">
        <v>22</v>
      </c>
      <c r="C40" s="63"/>
      <c r="D40" s="310">
        <v>52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idden="1">
      <c r="A41" s="198">
        <v>8</v>
      </c>
      <c r="B41" s="199" t="s">
        <v>23</v>
      </c>
      <c r="C41" s="61"/>
      <c r="D41" s="309"/>
      <c r="E41" s="55"/>
      <c r="K41" s="406"/>
      <c r="L41" s="55"/>
      <c r="M41" s="55"/>
      <c r="N41" s="55"/>
      <c r="O41" s="71"/>
      <c r="P41" s="71"/>
      <c r="Q41" s="71"/>
    </row>
    <row r="42" spans="1:24">
      <c r="A42" s="198">
        <v>7</v>
      </c>
      <c r="B42" s="199" t="s">
        <v>31</v>
      </c>
      <c r="C42" s="61"/>
      <c r="D42" s="309">
        <v>360.5</v>
      </c>
      <c r="E42" s="55"/>
      <c r="K42" s="405"/>
      <c r="L42" s="406"/>
      <c r="M42" s="411"/>
      <c r="N42" s="406"/>
      <c r="O42" s="412"/>
      <c r="P42" s="71"/>
      <c r="Q42" s="71"/>
    </row>
    <row r="43" spans="1:24">
      <c r="A43" s="198">
        <v>8</v>
      </c>
      <c r="B43" s="199" t="s">
        <v>24</v>
      </c>
      <c r="C43" s="61"/>
      <c r="D43" s="309">
        <v>384.2</v>
      </c>
      <c r="E43" s="55"/>
      <c r="K43" s="55"/>
      <c r="L43" s="55"/>
      <c r="M43" s="55"/>
      <c r="N43" s="55"/>
      <c r="O43" s="71"/>
      <c r="P43" s="71"/>
      <c r="Q43" s="71"/>
    </row>
    <row r="44" spans="1:24" hidden="1">
      <c r="A44" s="198">
        <v>11</v>
      </c>
      <c r="B44" s="234" t="s">
        <v>77</v>
      </c>
      <c r="C44" s="61"/>
      <c r="D44" s="309"/>
      <c r="E44" s="55"/>
    </row>
    <row r="45" spans="1:24" hidden="1">
      <c r="A45" s="198">
        <v>12</v>
      </c>
      <c r="B45" s="199" t="s">
        <v>50</v>
      </c>
      <c r="C45" s="61"/>
      <c r="D45" s="309"/>
      <c r="E45" s="55"/>
    </row>
    <row r="46" spans="1:24" hidden="1">
      <c r="A46" s="198">
        <v>13</v>
      </c>
      <c r="B46" s="199" t="s">
        <v>121</v>
      </c>
      <c r="C46" s="61"/>
      <c r="D46" s="309"/>
      <c r="E46" s="55"/>
    </row>
    <row r="47" spans="1:24" hidden="1">
      <c r="A47" s="198">
        <v>14</v>
      </c>
      <c r="B47" s="199" t="s">
        <v>122</v>
      </c>
      <c r="C47" s="61"/>
      <c r="D47" s="309"/>
      <c r="E47" s="55"/>
      <c r="F47" s="62"/>
    </row>
    <row r="48" spans="1:24">
      <c r="A48" s="198">
        <v>9</v>
      </c>
      <c r="B48" s="199" t="s">
        <v>25</v>
      </c>
      <c r="C48" s="61"/>
      <c r="D48" s="309">
        <v>712.4</v>
      </c>
      <c r="E48" s="55"/>
      <c r="F48" s="62"/>
    </row>
    <row r="49" spans="1:5">
      <c r="A49" s="198">
        <v>10</v>
      </c>
      <c r="B49" s="199" t="s">
        <v>26</v>
      </c>
      <c r="C49" s="61"/>
      <c r="D49" s="309">
        <v>200</v>
      </c>
      <c r="E49" s="55"/>
    </row>
    <row r="50" spans="1:5" hidden="1">
      <c r="A50" s="198">
        <v>17</v>
      </c>
      <c r="B50" s="199" t="s">
        <v>69</v>
      </c>
      <c r="C50" s="61"/>
      <c r="D50" s="309"/>
      <c r="E50" s="55"/>
    </row>
    <row r="51" spans="1:5" hidden="1">
      <c r="A51" s="198">
        <v>18</v>
      </c>
      <c r="B51" s="199" t="s">
        <v>56</v>
      </c>
      <c r="C51" s="61"/>
      <c r="D51" s="311">
        <f>+D16</f>
        <v>0</v>
      </c>
      <c r="E51" s="55"/>
    </row>
    <row r="52" spans="1:5" hidden="1">
      <c r="A52" s="198">
        <v>19</v>
      </c>
      <c r="B52" s="199" t="s">
        <v>47</v>
      </c>
      <c r="C52" s="61"/>
      <c r="D52" s="309"/>
      <c r="E52" s="55"/>
    </row>
    <row r="53" spans="1:5">
      <c r="A53" s="198">
        <v>11</v>
      </c>
      <c r="B53" s="199" t="s">
        <v>78</v>
      </c>
      <c r="C53" s="61"/>
      <c r="D53" s="309">
        <v>200</v>
      </c>
      <c r="E53" s="55"/>
    </row>
    <row r="54" spans="1:5">
      <c r="A54" s="198">
        <v>12</v>
      </c>
      <c r="B54" s="199" t="s">
        <v>79</v>
      </c>
      <c r="C54" s="61"/>
      <c r="D54" s="309">
        <v>95</v>
      </c>
      <c r="E54" s="55"/>
    </row>
    <row r="55" spans="1:5">
      <c r="A55" s="198">
        <v>13</v>
      </c>
      <c r="B55" s="199" t="s">
        <v>48</v>
      </c>
      <c r="C55" s="61"/>
      <c r="D55" s="309">
        <v>3</v>
      </c>
      <c r="E55" s="55"/>
    </row>
    <row r="56" spans="1:5" hidden="1">
      <c r="A56" s="198">
        <v>23</v>
      </c>
      <c r="B56" s="199" t="s">
        <v>123</v>
      </c>
      <c r="C56" s="61"/>
      <c r="D56" s="309"/>
      <c r="E56" s="55"/>
    </row>
    <row r="57" spans="1:5" hidden="1">
      <c r="A57" s="198">
        <v>24</v>
      </c>
      <c r="B57" s="199" t="s">
        <v>49</v>
      </c>
      <c r="C57" s="61"/>
      <c r="D57" s="309"/>
      <c r="E57" s="55"/>
    </row>
    <row r="58" spans="1:5" hidden="1">
      <c r="A58" s="198">
        <v>25</v>
      </c>
      <c r="B58" s="199" t="s">
        <v>66</v>
      </c>
      <c r="C58" s="61"/>
      <c r="D58" s="309"/>
      <c r="E58" s="55"/>
    </row>
    <row r="59" spans="1:5" hidden="1">
      <c r="A59" s="198">
        <v>26</v>
      </c>
      <c r="B59" s="201" t="s">
        <v>196</v>
      </c>
      <c r="C59" s="61"/>
      <c r="D59" s="309"/>
      <c r="E59" s="55"/>
    </row>
    <row r="60" spans="1:5">
      <c r="A60" s="198">
        <v>14</v>
      </c>
      <c r="B60" s="201" t="s">
        <v>197</v>
      </c>
      <c r="C60" s="61"/>
      <c r="D60" s="309">
        <v>250</v>
      </c>
      <c r="E60" s="55"/>
    </row>
    <row r="61" spans="1:5" hidden="1">
      <c r="A61" s="198">
        <v>28</v>
      </c>
      <c r="B61" s="199" t="s">
        <v>80</v>
      </c>
      <c r="C61" s="61"/>
      <c r="D61" s="309"/>
      <c r="E61" s="55"/>
    </row>
    <row r="62" spans="1:5" hidden="1">
      <c r="A62" s="198">
        <v>29</v>
      </c>
      <c r="B62" s="199" t="s">
        <v>135</v>
      </c>
      <c r="C62" s="61"/>
      <c r="D62" s="309">
        <v>0</v>
      </c>
      <c r="E62" s="55"/>
    </row>
    <row r="63" spans="1:5" s="6" customFormat="1">
      <c r="A63" s="198">
        <v>15</v>
      </c>
      <c r="B63" s="203" t="s">
        <v>254</v>
      </c>
      <c r="C63" s="62"/>
      <c r="D63" s="309">
        <v>100</v>
      </c>
      <c r="E63" s="55"/>
    </row>
    <row r="64" spans="1:5" s="6" customFormat="1">
      <c r="A64" s="198">
        <v>16</v>
      </c>
      <c r="B64" s="606" t="s">
        <v>255</v>
      </c>
      <c r="C64" s="62"/>
      <c r="D64" s="309">
        <f>+D65+D66+D67+D68</f>
        <v>1080</v>
      </c>
      <c r="E64" s="55"/>
    </row>
    <row r="65" spans="1:15" s="6" customFormat="1">
      <c r="A65" s="204">
        <v>16.100000000000001</v>
      </c>
      <c r="B65" s="40" t="s">
        <v>256</v>
      </c>
      <c r="C65" s="62"/>
      <c r="D65" s="310">
        <v>375</v>
      </c>
      <c r="E65" s="55"/>
    </row>
    <row r="66" spans="1:15" s="6" customFormat="1">
      <c r="A66" s="204">
        <v>16.2</v>
      </c>
      <c r="B66" s="40" t="s">
        <v>257</v>
      </c>
      <c r="C66" s="62"/>
      <c r="D66" s="310">
        <v>50</v>
      </c>
      <c r="E66" s="55"/>
    </row>
    <row r="67" spans="1:15" s="6" customFormat="1">
      <c r="A67" s="204">
        <v>16.3</v>
      </c>
      <c r="B67" s="40" t="s">
        <v>313</v>
      </c>
      <c r="C67" s="62"/>
      <c r="D67" s="310">
        <v>335</v>
      </c>
      <c r="E67" s="55"/>
    </row>
    <row r="68" spans="1:15" s="6" customFormat="1" ht="18">
      <c r="A68" s="204">
        <v>16.399999999999999</v>
      </c>
      <c r="B68" s="40" t="s">
        <v>258</v>
      </c>
      <c r="C68" s="62"/>
      <c r="D68" s="310">
        <v>320</v>
      </c>
      <c r="E68" s="498" t="s">
        <v>200</v>
      </c>
    </row>
    <row r="69" spans="1:15">
      <c r="A69" s="198">
        <v>17</v>
      </c>
      <c r="B69" s="605" t="s">
        <v>27</v>
      </c>
      <c r="C69" s="61"/>
      <c r="D69" s="309">
        <f>+D70+231.4</f>
        <v>2624.1</v>
      </c>
      <c r="E69" s="55"/>
    </row>
    <row r="70" spans="1:15" s="3" customFormat="1">
      <c r="A70" s="205">
        <v>17.100000000000001</v>
      </c>
      <c r="B70" s="73" t="s">
        <v>81</v>
      </c>
      <c r="C70" s="63"/>
      <c r="D70" s="309">
        <v>2392.6999999999998</v>
      </c>
      <c r="E70" s="27"/>
      <c r="F70" s="2"/>
      <c r="G70" s="2"/>
      <c r="H70" s="2"/>
      <c r="I70" s="2"/>
      <c r="J70" s="2"/>
      <c r="K70" s="2"/>
      <c r="L70" s="2"/>
      <c r="M70" s="2"/>
      <c r="N70" s="2"/>
    </row>
    <row r="71" spans="1:15" hidden="1">
      <c r="A71" s="198">
        <v>33</v>
      </c>
      <c r="B71" s="199" t="s">
        <v>82</v>
      </c>
      <c r="C71" s="61"/>
      <c r="D71" s="309"/>
      <c r="E71" s="55"/>
    </row>
    <row r="72" spans="1:15" s="18" customFormat="1" ht="18" hidden="1">
      <c r="A72" s="198">
        <v>34</v>
      </c>
      <c r="B72" s="199" t="s">
        <v>70</v>
      </c>
      <c r="C72" s="61"/>
      <c r="D72" s="309"/>
      <c r="E72" s="67"/>
      <c r="F72" s="17"/>
      <c r="G72" s="17"/>
      <c r="H72" s="17"/>
      <c r="I72" s="17"/>
      <c r="J72" s="17"/>
      <c r="K72" s="17"/>
      <c r="L72" s="17"/>
      <c r="M72" s="17"/>
      <c r="N72" s="17"/>
    </row>
    <row r="73" spans="1:15" ht="19.2" customHeight="1">
      <c r="A73" s="68"/>
      <c r="B73" s="69" t="s">
        <v>32</v>
      </c>
      <c r="C73" s="58"/>
      <c r="D73" s="369">
        <f>SUM(D29,D32:D37,D41:D64,D69,D71:D72)</f>
        <v>49697.999999999993</v>
      </c>
      <c r="E73" s="366">
        <f>+D26-D73</f>
        <v>0</v>
      </c>
    </row>
    <row r="74" spans="1:15" ht="11.25" customHeight="1">
      <c r="B74" s="70"/>
      <c r="C74" s="11"/>
      <c r="D74" s="60"/>
      <c r="E74" s="55"/>
    </row>
    <row r="75" spans="1:15" ht="18" hidden="1" customHeight="1">
      <c r="B75" s="10" t="s">
        <v>2</v>
      </c>
      <c r="C75" s="372" t="s">
        <v>252</v>
      </c>
      <c r="D75" s="228"/>
      <c r="E75" s="55"/>
    </row>
    <row r="76" spans="1:15" ht="12" hidden="1" customHeight="1">
      <c r="B76" s="70"/>
      <c r="C76" s="306" t="s">
        <v>97</v>
      </c>
      <c r="D76" s="229"/>
      <c r="E76" s="55"/>
    </row>
    <row r="77" spans="1:15" ht="22.5" hidden="1" customHeight="1">
      <c r="B77" s="10" t="s">
        <v>6</v>
      </c>
      <c r="C77" s="372" t="s">
        <v>253</v>
      </c>
      <c r="D77" s="228"/>
      <c r="E77" s="55"/>
    </row>
    <row r="78" spans="1:15" ht="12" hidden="1" customHeight="1">
      <c r="B78" s="71"/>
      <c r="C78" s="306" t="s">
        <v>97</v>
      </c>
      <c r="D78" s="229"/>
      <c r="E78" s="55"/>
    </row>
    <row r="79" spans="1:15" ht="15" hidden="1" customHeight="1">
      <c r="B79" s="8" t="s">
        <v>181</v>
      </c>
      <c r="C79" s="71"/>
      <c r="D79" s="60"/>
      <c r="E79" s="55"/>
    </row>
    <row r="80" spans="1:15" s="71" customFormat="1" ht="96" customHeight="1">
      <c r="B80" s="499" t="s">
        <v>230</v>
      </c>
      <c r="D80" s="413" t="s">
        <v>250</v>
      </c>
      <c r="E80" s="60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15" s="71" customFormat="1" ht="40.5" customHeight="1">
      <c r="B81" s="320"/>
      <c r="C81" s="301"/>
      <c r="E81" s="60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2:15">
      <c r="B82" s="71"/>
      <c r="C82" s="71"/>
      <c r="D82" s="60"/>
      <c r="E82" s="55"/>
    </row>
    <row r="83" spans="2:15">
      <c r="B83" s="71"/>
      <c r="C83" s="71"/>
      <c r="D83" s="60"/>
      <c r="E83" s="55"/>
    </row>
    <row r="84" spans="2:15">
      <c r="B84" s="71"/>
      <c r="C84" s="71"/>
      <c r="D84" s="60"/>
    </row>
    <row r="85" spans="2:15">
      <c r="B85" s="71"/>
      <c r="C85" s="71"/>
      <c r="D85" s="60"/>
    </row>
    <row r="86" spans="2:15">
      <c r="B86" s="71"/>
      <c r="C86" s="71"/>
      <c r="D86" s="60"/>
    </row>
    <row r="87" spans="2:15">
      <c r="B87" s="71"/>
      <c r="C87" s="71"/>
      <c r="D87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0"/>
  <sheetViews>
    <sheetView view="pageBreakPreview" zoomScaleSheetLayoutView="100" workbookViewId="0">
      <selection activeCell="B101" sqref="B101"/>
    </sheetView>
  </sheetViews>
  <sheetFormatPr defaultColWidth="9.109375" defaultRowHeight="15"/>
  <cols>
    <col min="1" max="1" width="6.44140625" style="104" customWidth="1"/>
    <col min="2" max="2" width="79.10937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7.399999999999999">
      <c r="A1" s="93"/>
      <c r="B1" s="94"/>
      <c r="C1" s="477" t="s">
        <v>316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17.399999999999999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7.399999999999999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17.399999999999999">
      <c r="A4" s="93"/>
      <c r="B4" s="98"/>
      <c r="C4" s="231" t="s">
        <v>232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17.399999999999999">
      <c r="A5" s="93"/>
      <c r="B5" s="98"/>
      <c r="C5" s="231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2" customHeight="1">
      <c r="A7" s="617" t="s">
        <v>43</v>
      </c>
      <c r="B7" s="617"/>
      <c r="C7" s="617"/>
      <c r="D7" s="131"/>
      <c r="E7" s="49"/>
      <c r="F7" s="49"/>
      <c r="G7" s="49"/>
      <c r="H7" s="49"/>
      <c r="I7" s="97"/>
      <c r="J7" s="97"/>
      <c r="K7" s="97"/>
    </row>
    <row r="8" spans="1:11" s="7" customFormat="1" ht="21.6" customHeight="1">
      <c r="A8" s="613" t="str">
        <f>+'Ekamut-caxs'!A8:D8</f>
        <v xml:space="preserve">«Ավանի մշակույթի տուն» ՀՈԱԿ-ի </v>
      </c>
      <c r="B8" s="613"/>
      <c r="C8" s="613"/>
      <c r="D8" s="132"/>
      <c r="E8" s="4"/>
      <c r="F8" s="358"/>
      <c r="G8" s="358"/>
      <c r="H8" s="49"/>
      <c r="I8" s="6"/>
      <c r="J8" s="6"/>
      <c r="K8" s="6"/>
    </row>
    <row r="9" spans="1:11" s="7" customFormat="1" ht="18.75" customHeight="1">
      <c r="A9" s="614" t="s">
        <v>231</v>
      </c>
      <c r="B9" s="614"/>
      <c r="C9" s="61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18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4"/>
      <c r="I12" s="112"/>
      <c r="J12" s="112"/>
      <c r="K12" s="112"/>
    </row>
    <row r="13" spans="1:11" s="95" customFormat="1" ht="35.4" customHeight="1">
      <c r="A13" s="13" t="s">
        <v>7</v>
      </c>
      <c r="B13" s="14" t="s">
        <v>34</v>
      </c>
      <c r="C13" s="344">
        <f>+'Dramakani hamematakan'!D6</f>
        <v>1693.1</v>
      </c>
      <c r="D13" s="615"/>
      <c r="E13" s="616"/>
      <c r="F13" s="363"/>
      <c r="G13" s="363"/>
      <c r="H13" s="309"/>
      <c r="I13" s="97"/>
      <c r="J13" s="97"/>
      <c r="K13" s="97"/>
    </row>
    <row r="14" spans="1:11" s="95" customFormat="1" ht="19.5" customHeight="1">
      <c r="A14" s="13" t="s">
        <v>11</v>
      </c>
      <c r="B14" s="14" t="s">
        <v>85</v>
      </c>
      <c r="C14" s="344">
        <f>SUM(C15:C26)</f>
        <v>47305.3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17.399999999999999">
      <c r="A15" s="79">
        <v>1</v>
      </c>
      <c r="B15" s="333" t="s">
        <v>119</v>
      </c>
      <c r="C15" s="335">
        <f>+'Pastaci finansav.'!C11</f>
        <v>18852.599999999999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34.799999999999997" hidden="1">
      <c r="A16" s="79">
        <v>2</v>
      </c>
      <c r="B16" s="410" t="s">
        <v>195</v>
      </c>
      <c r="C16" s="335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36" t="s">
        <v>8</v>
      </c>
      <c r="C17" s="335">
        <f>+'Pastaci finansav.'!E11</f>
        <v>26500.2</v>
      </c>
      <c r="D17" s="9" t="s">
        <v>202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37" t="s">
        <v>55</v>
      </c>
      <c r="C18" s="334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38" t="s">
        <v>65</v>
      </c>
      <c r="C19" s="334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7.399999999999999" hidden="1">
      <c r="A20" s="79">
        <v>6</v>
      </c>
      <c r="B20" s="199" t="s">
        <v>194</v>
      </c>
      <c r="C20" s="335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3" t="s">
        <v>9</v>
      </c>
      <c r="C21" s="335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7.399999999999999">
      <c r="A22" s="79">
        <v>3</v>
      </c>
      <c r="B22" s="333" t="s">
        <v>74</v>
      </c>
      <c r="C22" s="335">
        <f>+'Ekamut-caxs'!D19</f>
        <v>1900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7.399999999999999" hidden="1">
      <c r="A23" s="79">
        <v>9</v>
      </c>
      <c r="B23" s="333" t="s">
        <v>35</v>
      </c>
      <c r="C23" s="334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7.399999999999999">
      <c r="A24" s="79">
        <v>4</v>
      </c>
      <c r="B24" s="333" t="s">
        <v>10</v>
      </c>
      <c r="C24" s="335">
        <f>+'Ekamut-caxs'!D23</f>
        <v>52.5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7.399999999999999" hidden="1">
      <c r="A25" s="79">
        <v>11</v>
      </c>
      <c r="B25" s="339"/>
      <c r="C25" s="334">
        <f>+'Ekamut-caxs'!D24</f>
        <v>0</v>
      </c>
      <c r="D25" s="134"/>
      <c r="E25" s="125"/>
      <c r="F25" s="125"/>
      <c r="G25" s="125"/>
      <c r="H25" s="49"/>
    </row>
    <row r="26" spans="1:11" s="97" customFormat="1" ht="17.399999999999999" hidden="1">
      <c r="A26" s="79">
        <v>12</v>
      </c>
      <c r="B26" s="339"/>
      <c r="C26" s="334">
        <f>+'Ekamut-caxs'!D25</f>
        <v>0</v>
      </c>
      <c r="D26" s="130" t="s">
        <v>201</v>
      </c>
      <c r="E26" s="125"/>
      <c r="F26" s="125"/>
      <c r="G26" s="125"/>
      <c r="H26" s="49"/>
    </row>
    <row r="27" spans="1:11" s="95" customFormat="1" ht="18">
      <c r="A27" s="13" t="s">
        <v>36</v>
      </c>
      <c r="B27" s="14" t="s">
        <v>86</v>
      </c>
      <c r="C27" s="344">
        <f>C28+C75+C88</f>
        <v>48776.7</v>
      </c>
      <c r="D27" s="373">
        <f>+C13-C73</f>
        <v>1408.3</v>
      </c>
      <c r="E27" s="49"/>
      <c r="F27" s="49"/>
      <c r="G27" s="49"/>
      <c r="H27" s="49"/>
      <c r="I27" s="97"/>
      <c r="J27" s="97"/>
      <c r="K27" s="97"/>
    </row>
    <row r="28" spans="1:11" s="95" customFormat="1" ht="18">
      <c r="A28" s="16" t="s">
        <v>58</v>
      </c>
      <c r="B28" s="14" t="s">
        <v>61</v>
      </c>
      <c r="C28" s="344">
        <f>SUM(C29,C32:C37,C41:C64,C69,C73:C74)</f>
        <v>47358.7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7.399999999999999">
      <c r="A29" s="79">
        <v>1</v>
      </c>
      <c r="B29" s="340" t="s">
        <v>12</v>
      </c>
      <c r="C29" s="335">
        <f>+'Ekamut-caxs'!D29</f>
        <v>41139.699999999997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>
      <c r="A30" s="28">
        <v>1.1000000000000001</v>
      </c>
      <c r="B30" s="33" t="s">
        <v>120</v>
      </c>
      <c r="C30" s="348">
        <f>+'Ekamut-caxs'!D30</f>
        <v>17918</v>
      </c>
      <c r="D30" s="361"/>
      <c r="E30" s="127"/>
      <c r="F30" s="127"/>
      <c r="G30" s="127"/>
      <c r="H30" s="127"/>
      <c r="I30" s="106"/>
      <c r="J30" s="106"/>
      <c r="K30" s="106"/>
    </row>
    <row r="31" spans="1:11" s="107" customFormat="1">
      <c r="A31" s="28">
        <v>1.2</v>
      </c>
      <c r="B31" s="33" t="s">
        <v>13</v>
      </c>
      <c r="C31" s="348">
        <f>+'Ekamut-caxs'!D31</f>
        <v>2600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7.399999999999999">
      <c r="A32" s="79">
        <v>2</v>
      </c>
      <c r="B32" s="336" t="s">
        <v>15</v>
      </c>
      <c r="C32" s="335">
        <f>+'Ekamut-caxs'!D32</f>
        <v>1584.1</v>
      </c>
      <c r="D32" s="443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7.399999999999999">
      <c r="A33" s="79">
        <v>3</v>
      </c>
      <c r="B33" s="336" t="s">
        <v>14</v>
      </c>
      <c r="C33" s="335">
        <f>+'Ekamut-caxs'!D33</f>
        <v>686.1</v>
      </c>
      <c r="D33" s="443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7.399999999999999">
      <c r="A34" s="79">
        <v>4</v>
      </c>
      <c r="B34" s="336" t="s">
        <v>16</v>
      </c>
      <c r="C34" s="335">
        <f>+'Ekamut-caxs'!D34</f>
        <v>54.1</v>
      </c>
      <c r="D34" s="443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7.399999999999999">
      <c r="A35" s="79">
        <v>5</v>
      </c>
      <c r="B35" s="336" t="s">
        <v>17</v>
      </c>
      <c r="C35" s="335">
        <f>+'Ekamut-caxs'!D35</f>
        <v>38.4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7.399999999999999" hidden="1">
      <c r="A36" s="79">
        <v>6</v>
      </c>
      <c r="B36" s="336" t="s">
        <v>18</v>
      </c>
      <c r="C36" s="335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7.399999999999999">
      <c r="A37" s="79">
        <v>6</v>
      </c>
      <c r="B37" s="336" t="s">
        <v>19</v>
      </c>
      <c r="C37" s="335">
        <f>SUM(C38:C40)</f>
        <v>186.4</v>
      </c>
      <c r="D37" s="137"/>
      <c r="E37" s="111"/>
      <c r="F37" s="111"/>
      <c r="G37" s="111"/>
      <c r="H37" s="111"/>
      <c r="I37" s="119"/>
      <c r="J37" s="119"/>
      <c r="K37" s="119"/>
    </row>
    <row r="38" spans="1:11" ht="17.399999999999999">
      <c r="A38" s="28">
        <v>6.1</v>
      </c>
      <c r="B38" s="33" t="s">
        <v>20</v>
      </c>
      <c r="C38" s="335">
        <f>+'Ekamut-caxs'!D38</f>
        <v>116.4</v>
      </c>
    </row>
    <row r="39" spans="1:11" ht="17.399999999999999">
      <c r="A39" s="28">
        <v>6.2</v>
      </c>
      <c r="B39" s="33" t="s">
        <v>21</v>
      </c>
      <c r="C39" s="335">
        <f>+'Ekamut-caxs'!D39</f>
        <v>18</v>
      </c>
    </row>
    <row r="40" spans="1:11" ht="17.399999999999999">
      <c r="A40" s="28">
        <v>6.3</v>
      </c>
      <c r="B40" s="33" t="s">
        <v>22</v>
      </c>
      <c r="C40" s="335">
        <f>+'Ekamut-caxs'!D40</f>
        <v>52</v>
      </c>
    </row>
    <row r="41" spans="1:11" s="120" customFormat="1" ht="17.399999999999999" hidden="1">
      <c r="A41" s="79">
        <v>7</v>
      </c>
      <c r="B41" s="336" t="s">
        <v>23</v>
      </c>
      <c r="C41" s="335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7.399999999999999">
      <c r="A42" s="79">
        <v>7</v>
      </c>
      <c r="B42" s="336" t="s">
        <v>31</v>
      </c>
      <c r="C42" s="334">
        <f>+'Ekamut-caxs'!D42</f>
        <v>360.5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7.399999999999999">
      <c r="A43" s="79">
        <v>8</v>
      </c>
      <c r="B43" s="336" t="s">
        <v>24</v>
      </c>
      <c r="C43" s="334">
        <f>+'Ekamut-caxs'!D43</f>
        <v>384.2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7.399999999999999" hidden="1">
      <c r="A44" s="79">
        <v>10</v>
      </c>
      <c r="B44" s="341" t="s">
        <v>77</v>
      </c>
      <c r="C44" s="334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7.399999999999999" hidden="1">
      <c r="A45" s="79">
        <v>11</v>
      </c>
      <c r="B45" s="336" t="s">
        <v>50</v>
      </c>
      <c r="C45" s="335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7.399999999999999" hidden="1">
      <c r="A46" s="79">
        <v>13</v>
      </c>
      <c r="B46" s="336" t="s">
        <v>121</v>
      </c>
      <c r="C46" s="335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7.399999999999999" hidden="1">
      <c r="A47" s="79">
        <v>14</v>
      </c>
      <c r="B47" s="336" t="s">
        <v>122</v>
      </c>
      <c r="C47" s="335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7.399999999999999">
      <c r="A48" s="79">
        <v>9</v>
      </c>
      <c r="B48" s="336" t="s">
        <v>25</v>
      </c>
      <c r="C48" s="335">
        <f>+'Ekamut-caxs'!D48</f>
        <v>712.4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399999999999999">
      <c r="A49" s="79">
        <v>10</v>
      </c>
      <c r="B49" s="336" t="s">
        <v>26</v>
      </c>
      <c r="C49" s="335">
        <f>+'Ekamut-caxs'!D49</f>
        <v>200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7.399999999999999" hidden="1">
      <c r="A50" s="79">
        <v>17</v>
      </c>
      <c r="B50" s="336" t="s">
        <v>69</v>
      </c>
      <c r="C50" s="335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7.399999999999999" hidden="1">
      <c r="A51" s="79">
        <v>18</v>
      </c>
      <c r="B51" s="336" t="s">
        <v>56</v>
      </c>
      <c r="C51" s="335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7.399999999999999" hidden="1">
      <c r="A52" s="79">
        <v>19</v>
      </c>
      <c r="B52" s="336" t="s">
        <v>47</v>
      </c>
      <c r="C52" s="335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7.399999999999999">
      <c r="A53" s="79">
        <v>11</v>
      </c>
      <c r="B53" s="336" t="s">
        <v>78</v>
      </c>
      <c r="C53" s="335">
        <f>+'Ekamut-caxs'!D53</f>
        <v>200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7.399999999999999">
      <c r="A54" s="79">
        <v>12</v>
      </c>
      <c r="B54" s="336" t="s">
        <v>79</v>
      </c>
      <c r="C54" s="335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7.399999999999999">
      <c r="A55" s="79">
        <v>13</v>
      </c>
      <c r="B55" s="336" t="s">
        <v>48</v>
      </c>
      <c r="C55" s="335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7.399999999999999" hidden="1">
      <c r="A56" s="79">
        <v>23</v>
      </c>
      <c r="B56" s="336" t="s">
        <v>123</v>
      </c>
      <c r="C56" s="335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7.399999999999999" hidden="1">
      <c r="A57" s="79">
        <v>24</v>
      </c>
      <c r="B57" s="336" t="s">
        <v>49</v>
      </c>
      <c r="C57" s="335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7.399999999999999" hidden="1">
      <c r="A58" s="79">
        <v>25</v>
      </c>
      <c r="B58" s="336" t="s">
        <v>66</v>
      </c>
      <c r="C58" s="335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7.399999999999999" hidden="1">
      <c r="A59" s="79">
        <v>26</v>
      </c>
      <c r="B59" s="478" t="s">
        <v>196</v>
      </c>
      <c r="C59" s="335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7.399999999999999">
      <c r="A60" s="79">
        <v>14</v>
      </c>
      <c r="B60" s="354" t="s">
        <v>197</v>
      </c>
      <c r="C60" s="335">
        <f>+'Ekamut-caxs'!D60</f>
        <v>250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7.399999999999999" hidden="1">
      <c r="A61" s="79">
        <v>28</v>
      </c>
      <c r="B61" s="336" t="s">
        <v>80</v>
      </c>
      <c r="C61" s="335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7.399999999999999" hidden="1">
      <c r="A62" s="79">
        <v>29</v>
      </c>
      <c r="B62" s="336" t="s">
        <v>135</v>
      </c>
      <c r="C62" s="335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7.399999999999999">
      <c r="A63" s="79">
        <v>15</v>
      </c>
      <c r="B63" s="339" t="str">
        <f>+'Ekamut-caxs'!B63</f>
        <v>Երաժշտական գործիքների լարում</v>
      </c>
      <c r="C63" s="334">
        <f>+'Ekamut-caxs'!D63</f>
        <v>100</v>
      </c>
      <c r="D63" s="138"/>
      <c r="E63" s="87"/>
      <c r="F63" s="87"/>
      <c r="G63" s="87"/>
      <c r="H63" s="72"/>
    </row>
    <row r="64" spans="1:11" s="88" customFormat="1" ht="17.399999999999999">
      <c r="A64" s="79">
        <v>16</v>
      </c>
      <c r="B64" s="203" t="str">
        <f>+'Ekamut-caxs'!B64</f>
        <v>Ենթադրամաշնորհ՝ այդ թվում</v>
      </c>
      <c r="C64" s="334">
        <f>+C65+C66+C67+C68</f>
        <v>1080</v>
      </c>
      <c r="D64" s="138"/>
      <c r="E64" s="87"/>
      <c r="F64" s="87"/>
      <c r="G64" s="87"/>
      <c r="H64" s="72"/>
    </row>
    <row r="65" spans="1:11" s="88" customFormat="1" ht="15.6">
      <c r="A65" s="28">
        <v>16.100000000000001</v>
      </c>
      <c r="B65" s="123" t="str">
        <f>+'Ekamut-caxs'!B65</f>
        <v>տրանսպորտի ծախս</v>
      </c>
      <c r="C65" s="316">
        <f>+'Ekamut-caxs'!D65</f>
        <v>375</v>
      </c>
      <c r="D65" s="138"/>
      <c r="E65" s="87"/>
      <c r="F65" s="87"/>
      <c r="G65" s="87"/>
      <c r="H65" s="72"/>
    </row>
    <row r="66" spans="1:11" s="88" customFormat="1" ht="15.6">
      <c r="A66" s="79">
        <v>16.2</v>
      </c>
      <c r="B66" s="123" t="str">
        <f>+'Ekamut-caxs'!B66</f>
        <v>փոքրարժեք կամ արագամաշ առարկաների գծով</v>
      </c>
      <c r="C66" s="316">
        <f>+'Ekamut-caxs'!D66</f>
        <v>50</v>
      </c>
      <c r="D66" s="138"/>
      <c r="E66" s="87"/>
      <c r="F66" s="87"/>
      <c r="G66" s="87"/>
      <c r="H66" s="72"/>
    </row>
    <row r="67" spans="1:11" s="88" customFormat="1" ht="15.6">
      <c r="A67" s="79">
        <v>16.3</v>
      </c>
      <c r="B67" s="123" t="str">
        <f>+'Ekamut-caxs'!B67</f>
        <v>գրասենյակային ապրանքների գծով</v>
      </c>
      <c r="C67" s="316">
        <f>+'Ekamut-caxs'!D67</f>
        <v>335</v>
      </c>
      <c r="D67" s="138"/>
      <c r="E67" s="87"/>
      <c r="F67" s="87"/>
      <c r="G67" s="87"/>
      <c r="H67" s="72"/>
    </row>
    <row r="68" spans="1:11" s="88" customFormat="1" ht="15.6">
      <c r="A68" s="79">
        <v>16.399999999999999</v>
      </c>
      <c r="B68" s="123" t="str">
        <f>+'Ekamut-caxs'!B68</f>
        <v>միջոցառումների գծով</v>
      </c>
      <c r="C68" s="316">
        <f>+'Ekamut-caxs'!D68</f>
        <v>320</v>
      </c>
      <c r="D68" s="138"/>
      <c r="E68" s="87"/>
      <c r="F68" s="87"/>
      <c r="G68" s="87"/>
      <c r="H68" s="72"/>
    </row>
    <row r="69" spans="1:11" s="120" customFormat="1" ht="17.399999999999999" hidden="1">
      <c r="A69" s="79">
        <v>32</v>
      </c>
      <c r="B69" s="356" t="s">
        <v>37</v>
      </c>
      <c r="C69" s="335">
        <f>SUM(C70:C72)</f>
        <v>0</v>
      </c>
      <c r="D69" s="137"/>
      <c r="E69" s="111"/>
      <c r="F69" s="111"/>
      <c r="G69" s="111"/>
      <c r="H69" s="111"/>
      <c r="I69" s="119"/>
      <c r="J69" s="119"/>
      <c r="K69" s="119"/>
    </row>
    <row r="70" spans="1:11" hidden="1">
      <c r="A70" s="15">
        <v>32.1</v>
      </c>
      <c r="B70" s="123" t="s">
        <v>38</v>
      </c>
      <c r="C70" s="316"/>
    </row>
    <row r="71" spans="1:11" hidden="1">
      <c r="A71" s="15">
        <v>32.200000000000003</v>
      </c>
      <c r="B71" s="123" t="s">
        <v>51</v>
      </c>
      <c r="C71" s="316"/>
    </row>
    <row r="72" spans="1:11" hidden="1">
      <c r="A72" s="15">
        <v>32.299999999999997</v>
      </c>
      <c r="B72" s="123" t="s">
        <v>87</v>
      </c>
      <c r="C72" s="316">
        <f>+'Ekamut-caxs'!D71</f>
        <v>0</v>
      </c>
    </row>
    <row r="73" spans="1:11" s="120" customFormat="1" ht="17.399999999999999">
      <c r="A73" s="91">
        <v>17</v>
      </c>
      <c r="B73" s="342" t="s">
        <v>39</v>
      </c>
      <c r="C73" s="335">
        <f>+'Deb. ev kreditor'!D59-'Deb. ev kreditor'!D54</f>
        <v>284.8</v>
      </c>
      <c r="D73" s="137"/>
      <c r="E73" s="111"/>
      <c r="F73" s="111"/>
      <c r="G73" s="111"/>
      <c r="H73" s="111"/>
      <c r="I73" s="119"/>
      <c r="J73" s="119"/>
      <c r="K73" s="119"/>
    </row>
    <row r="74" spans="1:11" s="120" customFormat="1" ht="17.399999999999999" hidden="1">
      <c r="A74" s="91">
        <v>34</v>
      </c>
      <c r="B74" s="343" t="s">
        <v>88</v>
      </c>
      <c r="C74" s="334"/>
      <c r="D74" s="137" t="s">
        <v>222</v>
      </c>
      <c r="E74" s="111"/>
      <c r="F74" s="111"/>
      <c r="G74" s="111"/>
      <c r="H74" s="111"/>
      <c r="I74" s="119"/>
      <c r="J74" s="119"/>
      <c r="K74" s="119"/>
    </row>
    <row r="75" spans="1:11" s="102" customFormat="1" ht="18">
      <c r="A75" s="45" t="s">
        <v>59</v>
      </c>
      <c r="B75" s="105" t="s">
        <v>62</v>
      </c>
      <c r="C75" s="344">
        <f>C76+C84</f>
        <v>918</v>
      </c>
      <c r="D75" s="139"/>
      <c r="E75" s="128"/>
      <c r="F75" s="128"/>
      <c r="G75" s="128"/>
      <c r="H75" s="128"/>
      <c r="I75" s="101"/>
      <c r="J75" s="101"/>
      <c r="K75" s="101"/>
    </row>
    <row r="76" spans="1:11" s="118" customFormat="1" ht="17.399999999999999">
      <c r="A76" s="91">
        <v>1</v>
      </c>
      <c r="B76" s="345" t="s">
        <v>92</v>
      </c>
      <c r="C76" s="335">
        <f>SUM(C77:C83)</f>
        <v>918</v>
      </c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399999999999999">
      <c r="A77" s="91">
        <v>1.1000000000000001</v>
      </c>
      <c r="B77" s="346" t="s">
        <v>89</v>
      </c>
      <c r="C77" s="334">
        <v>473</v>
      </c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399999999999999" hidden="1">
      <c r="A78" s="91">
        <v>1.2</v>
      </c>
      <c r="B78" s="346" t="s">
        <v>90</v>
      </c>
      <c r="C78" s="334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399999999999999">
      <c r="A79" s="91">
        <v>1.2</v>
      </c>
      <c r="B79" s="346" t="s">
        <v>91</v>
      </c>
      <c r="C79" s="334">
        <v>445</v>
      </c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8" hidden="1" customHeight="1">
      <c r="A80" s="91">
        <v>1.4</v>
      </c>
      <c r="B80" s="346" t="s">
        <v>198</v>
      </c>
      <c r="C80" s="334"/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7.25" hidden="1" customHeight="1">
      <c r="A81" s="91">
        <v>1.5</v>
      </c>
      <c r="B81" s="346" t="s">
        <v>67</v>
      </c>
      <c r="C81" s="334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7.25" hidden="1" customHeight="1">
      <c r="A82" s="91">
        <v>1.6</v>
      </c>
      <c r="B82" s="347" t="s">
        <v>68</v>
      </c>
      <c r="C82" s="334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7.25" hidden="1" customHeight="1">
      <c r="A83" s="91">
        <v>1.7</v>
      </c>
      <c r="B83" s="347"/>
      <c r="C83" s="334"/>
      <c r="D83" s="500" t="s">
        <v>199</v>
      </c>
      <c r="E83" s="126"/>
      <c r="F83" s="126"/>
      <c r="G83" s="126"/>
      <c r="H83" s="126"/>
      <c r="I83" s="117"/>
      <c r="J83" s="117"/>
      <c r="K83" s="117"/>
    </row>
    <row r="84" spans="1:11" s="118" customFormat="1" ht="35.25" hidden="1" customHeight="1">
      <c r="A84" s="91">
        <v>2</v>
      </c>
      <c r="B84" s="345" t="s">
        <v>93</v>
      </c>
      <c r="C84" s="335">
        <f>SUM(C85:C87)</f>
        <v>0</v>
      </c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.75" hidden="1" customHeight="1">
      <c r="A85" s="91">
        <v>2.1</v>
      </c>
      <c r="B85" s="345" t="s">
        <v>64</v>
      </c>
      <c r="C85" s="334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8.75" hidden="1" customHeight="1">
      <c r="A86" s="91">
        <v>2.2000000000000002</v>
      </c>
      <c r="B86" s="357" t="s">
        <v>63</v>
      </c>
      <c r="C86" s="334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8.75" hidden="1" customHeight="1">
      <c r="A87" s="91">
        <v>2.2999999999999998</v>
      </c>
      <c r="B87" s="345" t="s">
        <v>52</v>
      </c>
      <c r="C87" s="334"/>
      <c r="D87" s="135"/>
      <c r="E87" s="126"/>
      <c r="F87" s="126"/>
      <c r="G87" s="126"/>
      <c r="H87" s="126"/>
      <c r="I87" s="117"/>
      <c r="J87" s="117"/>
      <c r="K87" s="117"/>
    </row>
    <row r="88" spans="1:11" s="102" customFormat="1" ht="37.5" customHeight="1">
      <c r="A88" s="45" t="s">
        <v>60</v>
      </c>
      <c r="B88" s="14" t="s">
        <v>132</v>
      </c>
      <c r="C88" s="344">
        <f>SUM(C89:C90)</f>
        <v>500</v>
      </c>
      <c r="D88" s="139"/>
      <c r="E88" s="128"/>
      <c r="F88" s="128"/>
      <c r="G88" s="128"/>
      <c r="H88" s="128"/>
      <c r="I88" s="101"/>
      <c r="J88" s="101"/>
      <c r="K88" s="101"/>
    </row>
    <row r="89" spans="1:11" s="118" customFormat="1" ht="15.75" hidden="1" customHeight="1">
      <c r="A89" s="91">
        <v>1</v>
      </c>
      <c r="B89" s="340" t="s">
        <v>224</v>
      </c>
      <c r="C89" s="334"/>
      <c r="D89" s="135"/>
      <c r="E89" s="126"/>
      <c r="F89" s="126"/>
      <c r="G89" s="126"/>
      <c r="H89" s="126"/>
      <c r="I89" s="117"/>
      <c r="J89" s="117"/>
      <c r="K89" s="117"/>
    </row>
    <row r="90" spans="1:11" s="118" customFormat="1" ht="18" customHeight="1">
      <c r="A90" s="91">
        <v>1</v>
      </c>
      <c r="B90" s="340" t="s">
        <v>13</v>
      </c>
      <c r="C90" s="334">
        <v>500</v>
      </c>
      <c r="D90" s="130"/>
      <c r="E90" s="126"/>
      <c r="F90" s="126"/>
      <c r="G90" s="126"/>
      <c r="H90" s="126"/>
      <c r="I90" s="117"/>
      <c r="J90" s="117"/>
      <c r="K90" s="117"/>
    </row>
    <row r="91" spans="1:11" s="122" customFormat="1" ht="37.799999999999997" customHeight="1">
      <c r="A91" s="13" t="s">
        <v>40</v>
      </c>
      <c r="B91" s="14" t="s">
        <v>41</v>
      </c>
      <c r="C91" s="344">
        <f>C13+C14-C27</f>
        <v>221.70000000000437</v>
      </c>
      <c r="D91" s="615"/>
      <c r="E91" s="616"/>
      <c r="F91" s="363"/>
      <c r="G91" s="363"/>
      <c r="H91" s="309"/>
      <c r="I91" s="121"/>
      <c r="J91" s="121"/>
      <c r="K91" s="121"/>
    </row>
    <row r="92" spans="1:11" s="102" customFormat="1" ht="18.600000000000001" customHeight="1">
      <c r="A92" s="108"/>
      <c r="B92" s="109"/>
      <c r="D92" s="377"/>
      <c r="E92" s="128"/>
      <c r="F92" s="128"/>
      <c r="G92" s="128"/>
      <c r="H92" s="128"/>
      <c r="I92" s="101"/>
      <c r="J92" s="101"/>
      <c r="K92" s="101"/>
    </row>
    <row r="93" spans="1:11" s="7" customFormat="1" ht="21.75" hidden="1" customHeight="1">
      <c r="B93" s="19" t="s">
        <v>2</v>
      </c>
      <c r="C93" s="374" t="str">
        <f>+'Ekamut-caxs'!C75</f>
        <v>Ս. Առաքելյան</v>
      </c>
      <c r="D93" s="228"/>
      <c r="E93" s="49"/>
      <c r="F93" s="49"/>
      <c r="G93" s="49"/>
      <c r="H93" s="49"/>
      <c r="I93" s="6"/>
      <c r="J93" s="6"/>
      <c r="K93" s="6"/>
    </row>
    <row r="94" spans="1:11" s="3" customFormat="1" ht="13.5" hidden="1" customHeight="1">
      <c r="A94" s="7"/>
      <c r="B94" s="7" t="s">
        <v>4</v>
      </c>
      <c r="C94" s="375" t="s">
        <v>97</v>
      </c>
      <c r="D94" s="229"/>
      <c r="E94" s="112"/>
      <c r="F94" s="112"/>
      <c r="G94" s="112"/>
      <c r="H94" s="112"/>
      <c r="I94" s="2"/>
      <c r="J94" s="2"/>
      <c r="K94" s="2"/>
    </row>
    <row r="95" spans="1:11" s="3" customFormat="1" ht="22.5" hidden="1" customHeight="1">
      <c r="B95" s="18" t="s">
        <v>6</v>
      </c>
      <c r="C95" s="376" t="str">
        <f>+'Ekamut-caxs'!C77</f>
        <v>Գ. Մարդանյան</v>
      </c>
      <c r="D95" s="301"/>
      <c r="E95" s="112"/>
      <c r="F95" s="112"/>
      <c r="G95" s="112"/>
      <c r="H95" s="112"/>
      <c r="I95" s="2"/>
      <c r="J95" s="2"/>
      <c r="K95" s="2"/>
    </row>
    <row r="96" spans="1:11" s="3" customFormat="1" ht="12" hidden="1" customHeight="1">
      <c r="C96" s="375" t="s">
        <v>97</v>
      </c>
      <c r="D96" s="229"/>
      <c r="E96" s="112"/>
      <c r="F96" s="112"/>
      <c r="G96" s="112"/>
      <c r="H96" s="112"/>
      <c r="I96" s="2"/>
      <c r="J96" s="2"/>
      <c r="K96" s="2"/>
    </row>
    <row r="97" spans="2:11" s="3" customFormat="1" hidden="1">
      <c r="B97" s="8" t="s">
        <v>171</v>
      </c>
      <c r="C97" s="103"/>
      <c r="D97" s="378"/>
      <c r="E97" s="112"/>
      <c r="F97" s="112"/>
      <c r="G97" s="112"/>
      <c r="H97" s="112"/>
      <c r="I97" s="2"/>
      <c r="J97" s="2"/>
      <c r="K97" s="2"/>
    </row>
    <row r="98" spans="2:11" s="319" customFormat="1" ht="98.4" customHeight="1">
      <c r="B98" s="499" t="str">
        <f>+'Ekamut-caxs'!B80</f>
        <v>ԵՐԵՎԱՆԻ ՔԱՂԱՔԱՊԵՏ՝</v>
      </c>
      <c r="C98" s="301" t="str">
        <f>+'Ekamut-caxs'!D80</f>
        <v>ՀՐԱՉՅԱ ՍԱՐԳՍՅԱՆ</v>
      </c>
      <c r="E98" s="55"/>
      <c r="F98" s="55"/>
      <c r="G98" s="55"/>
      <c r="H98" s="55"/>
      <c r="I98" s="55"/>
      <c r="J98" s="55"/>
      <c r="K98" s="55"/>
    </row>
    <row r="99" spans="2:11" s="103" customFormat="1">
      <c r="D99" s="230"/>
      <c r="E99" s="112"/>
      <c r="F99" s="112"/>
      <c r="G99" s="112"/>
      <c r="H99" s="112"/>
    </row>
    <row r="100" spans="2:11" s="103" customFormat="1">
      <c r="D100" s="230"/>
      <c r="E100" s="112"/>
      <c r="F100" s="112"/>
      <c r="G100" s="112"/>
      <c r="H100" s="112"/>
    </row>
    <row r="101" spans="2:11" s="103" customFormat="1">
      <c r="D101" s="133"/>
      <c r="E101" s="112"/>
      <c r="F101" s="112"/>
      <c r="G101" s="112"/>
      <c r="H101" s="112"/>
    </row>
    <row r="102" spans="2:11" s="103" customFormat="1">
      <c r="D102" s="133"/>
      <c r="E102" s="112"/>
      <c r="F102" s="112"/>
      <c r="G102" s="112"/>
      <c r="H102" s="112"/>
    </row>
    <row r="103" spans="2:11" s="103" customFormat="1">
      <c r="D103" s="133"/>
      <c r="E103" s="112"/>
      <c r="F103" s="112"/>
      <c r="G103" s="112"/>
      <c r="H103" s="112"/>
    </row>
    <row r="104" spans="2:11" s="103" customFormat="1">
      <c r="D104" s="133"/>
      <c r="E104" s="112"/>
      <c r="F104" s="112"/>
      <c r="G104" s="112"/>
      <c r="H104" s="112"/>
    </row>
    <row r="105" spans="2:11" s="103" customFormat="1">
      <c r="D105" s="133"/>
      <c r="E105" s="112"/>
      <c r="F105" s="112"/>
      <c r="G105" s="112"/>
      <c r="H105" s="112"/>
    </row>
    <row r="106" spans="2:11" s="103" customFormat="1">
      <c r="D106" s="133"/>
      <c r="E106" s="112"/>
      <c r="F106" s="112"/>
      <c r="G106" s="112"/>
      <c r="H106" s="112"/>
    </row>
    <row r="107" spans="2:11" s="103" customFormat="1">
      <c r="D107" s="133"/>
      <c r="E107" s="112"/>
      <c r="F107" s="112"/>
      <c r="G107" s="112"/>
      <c r="H107" s="112"/>
    </row>
    <row r="108" spans="2:11" s="103" customFormat="1">
      <c r="D108" s="133"/>
      <c r="E108" s="112"/>
      <c r="F108" s="112"/>
      <c r="G108" s="112"/>
      <c r="H108" s="112"/>
    </row>
    <row r="109" spans="2:11" s="103" customFormat="1">
      <c r="D109" s="133"/>
      <c r="E109" s="112"/>
      <c r="F109" s="112"/>
      <c r="G109" s="112"/>
      <c r="H109" s="112"/>
    </row>
    <row r="110" spans="2:11" s="103" customFormat="1">
      <c r="D110" s="133"/>
      <c r="E110" s="112"/>
      <c r="F110" s="112"/>
      <c r="G110" s="112"/>
      <c r="H110" s="112"/>
    </row>
    <row r="111" spans="2:11" s="103" customFormat="1">
      <c r="D111" s="133"/>
      <c r="E111" s="112"/>
      <c r="F111" s="112"/>
      <c r="G111" s="112"/>
      <c r="H111" s="112"/>
    </row>
    <row r="112" spans="2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  <row r="120" spans="4:8" s="103" customFormat="1">
      <c r="D120" s="133"/>
      <c r="E120" s="112"/>
      <c r="F120" s="112"/>
      <c r="G120" s="112"/>
      <c r="H120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1:E91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91 C53:C54 C33:C35 C30:C31 C21 C27 C37:C41 C84 C75 C45:C51 C88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topLeftCell="A35" zoomScaleSheetLayoutView="100" workbookViewId="0">
      <selection activeCell="A63" sqref="A63:XFD66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492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618" t="s">
        <v>57</v>
      </c>
      <c r="B1" s="618"/>
      <c r="C1" s="618"/>
      <c r="D1" s="618"/>
      <c r="E1" s="618"/>
      <c r="F1" s="618"/>
    </row>
    <row r="2" spans="1:18" s="23" customFormat="1" ht="25.5" customHeight="1">
      <c r="A2" s="613" t="str">
        <f>+'Ekamut-caxs'!A8:D8</f>
        <v xml:space="preserve">«Ավանի մշակույթի տուն» ՀՈԱԿ-ի </v>
      </c>
      <c r="B2" s="613"/>
      <c r="C2" s="613"/>
      <c r="D2" s="613"/>
      <c r="E2" s="613"/>
      <c r="F2" s="61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621" t="s">
        <v>233</v>
      </c>
      <c r="B3" s="621"/>
      <c r="C3" s="621"/>
      <c r="D3" s="621"/>
      <c r="E3" s="621"/>
      <c r="F3" s="621"/>
      <c r="G3" s="24"/>
      <c r="H3" s="24"/>
      <c r="I3" s="24"/>
    </row>
    <row r="4" spans="1:18" ht="20.25" customHeight="1">
      <c r="F4" s="493" t="s">
        <v>0</v>
      </c>
    </row>
    <row r="5" spans="1:18" ht="75" customHeight="1">
      <c r="A5" s="84" t="s">
        <v>3</v>
      </c>
      <c r="B5" s="85" t="s">
        <v>33</v>
      </c>
      <c r="C5" s="302" t="s">
        <v>179</v>
      </c>
      <c r="D5" s="302" t="s">
        <v>180</v>
      </c>
      <c r="E5" s="86" t="s">
        <v>53</v>
      </c>
      <c r="F5" s="475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67">
        <f>SUM(C7:C15,C18:C20)</f>
        <v>43166.2</v>
      </c>
      <c r="D6" s="367">
        <f>SUM(D7:D15,D18:D20)</f>
        <v>49698</v>
      </c>
      <c r="E6" s="367">
        <f t="shared" ref="E6:E66" si="0">D6-C6</f>
        <v>6531.8000000000029</v>
      </c>
      <c r="F6" s="494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6" t="s">
        <v>119</v>
      </c>
      <c r="C7" s="349">
        <v>18852.599999999999</v>
      </c>
      <c r="D7" s="350">
        <f>+'Ekamut-caxs'!D12</f>
        <v>18852.599999999999</v>
      </c>
      <c r="E7" s="350">
        <f t="shared" si="0"/>
        <v>0</v>
      </c>
      <c r="F7" s="351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0" t="s">
        <v>195</v>
      </c>
      <c r="C8" s="349"/>
      <c r="D8" s="350">
        <f>+'Ekamut-caxs'!D13</f>
        <v>0</v>
      </c>
      <c r="E8" s="350">
        <f t="shared" ref="E8" si="1">D8-C8</f>
        <v>0</v>
      </c>
      <c r="F8" s="351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2</v>
      </c>
      <c r="B9" s="336" t="s">
        <v>8</v>
      </c>
      <c r="C9" s="349">
        <v>20000</v>
      </c>
      <c r="D9" s="350">
        <f>+'Ekamut-caxs'!D14</f>
        <v>26500.2</v>
      </c>
      <c r="E9" s="350">
        <f>D9-C9</f>
        <v>6500.2000000000007</v>
      </c>
      <c r="F9" s="351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1"/>
      <c r="D12" s="350">
        <f>+'Ekamut-caxs'!D17</f>
        <v>0</v>
      </c>
      <c r="E12" s="350">
        <f t="shared" si="0"/>
        <v>0</v>
      </c>
      <c r="F12" s="351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33" t="s">
        <v>74</v>
      </c>
      <c r="C14" s="351">
        <v>1900</v>
      </c>
      <c r="D14" s="350">
        <f>+'Ekamut-caxs'!D19</f>
        <v>1900</v>
      </c>
      <c r="E14" s="350">
        <f t="shared" si="0"/>
        <v>0</v>
      </c>
      <c r="F14" s="351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2" t="s">
        <v>124</v>
      </c>
      <c r="C15" s="353">
        <f>SUM(C16:C17)</f>
        <v>2392.6999999999998</v>
      </c>
      <c r="D15" s="353">
        <f>SUM(D16:D17)</f>
        <v>2392.6999999999998</v>
      </c>
      <c r="E15" s="350">
        <f t="shared" si="0"/>
        <v>0</v>
      </c>
      <c r="F15" s="351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2">
        <v>2392.6999999999998</v>
      </c>
      <c r="D16" s="313">
        <f>+'Ekamut-caxs'!D21</f>
        <v>2392.6999999999998</v>
      </c>
      <c r="E16" s="313">
        <f t="shared" si="0"/>
        <v>0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customHeight="1">
      <c r="A18" s="79">
        <v>5</v>
      </c>
      <c r="B18" s="354" t="s">
        <v>10</v>
      </c>
      <c r="C18" s="351">
        <v>20.9</v>
      </c>
      <c r="D18" s="350">
        <f>+'Ekamut-caxs'!D23</f>
        <v>52.5</v>
      </c>
      <c r="E18" s="350">
        <f t="shared" si="0"/>
        <v>31.6</v>
      </c>
      <c r="F18" s="351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4" t="s">
        <v>201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68">
        <f>SUM(C22,C25:C30,C34:C62,C64:C65)</f>
        <v>43166.200000000004</v>
      </c>
      <c r="D21" s="368">
        <f>SUM(D22,D25:D30,D34:D57,D62,D64:D65)</f>
        <v>49697.999999999993</v>
      </c>
      <c r="E21" s="367">
        <f t="shared" si="0"/>
        <v>6531.7999999999884</v>
      </c>
      <c r="F21" s="494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0" t="s">
        <v>12</v>
      </c>
      <c r="C22" s="351">
        <v>33566.6</v>
      </c>
      <c r="D22" s="353">
        <f>+'Ekamut-caxs'!D29</f>
        <v>41139.699999999997</v>
      </c>
      <c r="E22" s="350">
        <f t="shared" si="0"/>
        <v>7573.0999999999985</v>
      </c>
      <c r="F22" s="351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2">
        <v>13200</v>
      </c>
      <c r="D23" s="355">
        <f>+'Ekamut-caxs'!D30</f>
        <v>17918</v>
      </c>
      <c r="E23" s="313">
        <f>D23-C23</f>
        <v>4718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2"/>
      <c r="D24" s="355">
        <f>+'Ekamut-caxs'!D31</f>
        <v>2600</v>
      </c>
      <c r="E24" s="313">
        <f>D24-C24</f>
        <v>2600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6" t="s">
        <v>15</v>
      </c>
      <c r="C25" s="351">
        <v>1387.9</v>
      </c>
      <c r="D25" s="353">
        <f>+'Ekamut-caxs'!D32</f>
        <v>1584.1</v>
      </c>
      <c r="E25" s="350">
        <f t="shared" si="0"/>
        <v>196.19999999999982</v>
      </c>
      <c r="F25" s="351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6" t="s">
        <v>14</v>
      </c>
      <c r="C26" s="351">
        <v>538.29999999999995</v>
      </c>
      <c r="D26" s="353">
        <f>+'Ekamut-caxs'!D33</f>
        <v>686.1</v>
      </c>
      <c r="E26" s="350">
        <f t="shared" si="0"/>
        <v>147.80000000000007</v>
      </c>
      <c r="F26" s="351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6" t="s">
        <v>16</v>
      </c>
      <c r="C27" s="351">
        <v>54.1</v>
      </c>
      <c r="D27" s="353">
        <f>+'Ekamut-caxs'!D34</f>
        <v>54.1</v>
      </c>
      <c r="E27" s="350">
        <f t="shared" si="0"/>
        <v>0</v>
      </c>
      <c r="F27" s="351"/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6" t="s">
        <v>17</v>
      </c>
      <c r="C28" s="351">
        <v>38.4</v>
      </c>
      <c r="D28" s="353">
        <f>+'Ekamut-caxs'!D35</f>
        <v>38.4</v>
      </c>
      <c r="E28" s="350">
        <f t="shared" si="0"/>
        <v>0</v>
      </c>
      <c r="F28" s="351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6" t="s">
        <v>19</v>
      </c>
      <c r="C30" s="353">
        <f>SUM(C31:C33)</f>
        <v>128.4</v>
      </c>
      <c r="D30" s="353">
        <f>SUM(D31:D33)</f>
        <v>186.4</v>
      </c>
      <c r="E30" s="350">
        <f t="shared" si="0"/>
        <v>58</v>
      </c>
      <c r="F30" s="351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2">
        <v>116.4</v>
      </c>
      <c r="D31" s="355">
        <f>+'Ekamut-caxs'!D38</f>
        <v>116.4</v>
      </c>
      <c r="E31" s="313">
        <f t="shared" si="0"/>
        <v>0</v>
      </c>
      <c r="F31" s="312"/>
      <c r="G31" s="27"/>
    </row>
    <row r="32" spans="1:18" ht="21" customHeight="1">
      <c r="A32" s="28">
        <v>6.2</v>
      </c>
      <c r="B32" s="33" t="s">
        <v>21</v>
      </c>
      <c r="C32" s="312">
        <v>12</v>
      </c>
      <c r="D32" s="355">
        <f>+'Ekamut-caxs'!D39</f>
        <v>18</v>
      </c>
      <c r="E32" s="313">
        <f t="shared" si="0"/>
        <v>6</v>
      </c>
      <c r="F32" s="312"/>
      <c r="G32" s="27"/>
    </row>
    <row r="33" spans="1:18" ht="21" customHeight="1">
      <c r="A33" s="28">
        <v>6.3</v>
      </c>
      <c r="B33" s="33" t="s">
        <v>22</v>
      </c>
      <c r="C33" s="312"/>
      <c r="D33" s="355">
        <f>+'Ekamut-caxs'!D40</f>
        <v>52</v>
      </c>
      <c r="E33" s="313">
        <f t="shared" si="0"/>
        <v>52</v>
      </c>
      <c r="F33" s="312"/>
      <c r="G33" s="27"/>
    </row>
    <row r="34" spans="1:18" s="76" customFormat="1" ht="21" hidden="1" customHeight="1">
      <c r="A34" s="79">
        <v>8</v>
      </c>
      <c r="B34" s="336" t="s">
        <v>23</v>
      </c>
      <c r="C34" s="351"/>
      <c r="D34" s="353">
        <f>+'Ekamut-caxs'!D41</f>
        <v>0</v>
      </c>
      <c r="E34" s="350">
        <f t="shared" si="0"/>
        <v>0</v>
      </c>
      <c r="F34" s="351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36" t="s">
        <v>31</v>
      </c>
      <c r="C35" s="351">
        <v>360.5</v>
      </c>
      <c r="D35" s="353">
        <f>+'Ekamut-caxs'!D42</f>
        <v>360.5</v>
      </c>
      <c r="E35" s="350">
        <f t="shared" si="0"/>
        <v>0</v>
      </c>
      <c r="F35" s="351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36" t="s">
        <v>24</v>
      </c>
      <c r="C36" s="351">
        <v>384.2</v>
      </c>
      <c r="D36" s="353">
        <f>+'Ekamut-caxs'!D43</f>
        <v>384.2</v>
      </c>
      <c r="E36" s="350">
        <f t="shared" si="0"/>
        <v>0</v>
      </c>
      <c r="F36" s="351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1" t="s">
        <v>77</v>
      </c>
      <c r="C37" s="351"/>
      <c r="D37" s="353">
        <f>+'Ekamut-caxs'!D44</f>
        <v>0</v>
      </c>
      <c r="E37" s="350">
        <f t="shared" si="0"/>
        <v>0</v>
      </c>
      <c r="F37" s="351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6" t="s">
        <v>121</v>
      </c>
      <c r="C39" s="351"/>
      <c r="D39" s="353">
        <f>+'Ekamut-caxs'!D46</f>
        <v>0</v>
      </c>
      <c r="E39" s="350">
        <f>D39-C39</f>
        <v>0</v>
      </c>
      <c r="F39" s="351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9</v>
      </c>
      <c r="B41" s="336" t="s">
        <v>25</v>
      </c>
      <c r="C41" s="349">
        <v>640.4</v>
      </c>
      <c r="D41" s="353">
        <f>+'Ekamut-caxs'!D48</f>
        <v>712.4</v>
      </c>
      <c r="E41" s="350">
        <f t="shared" si="0"/>
        <v>72</v>
      </c>
      <c r="F41" s="351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36" t="s">
        <v>26</v>
      </c>
      <c r="C42" s="349">
        <v>200</v>
      </c>
      <c r="D42" s="353">
        <f>+'Ekamut-caxs'!D49</f>
        <v>200</v>
      </c>
      <c r="E42" s="350">
        <f>D42-C42</f>
        <v>0</v>
      </c>
      <c r="F42" s="351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0.75" customHeight="1">
      <c r="A46" s="79">
        <v>11</v>
      </c>
      <c r="B46" s="352" t="s">
        <v>78</v>
      </c>
      <c r="C46" s="351">
        <v>200</v>
      </c>
      <c r="D46" s="353">
        <f>+'Ekamut-caxs'!D53</f>
        <v>200</v>
      </c>
      <c r="E46" s="350">
        <f t="shared" si="0"/>
        <v>0</v>
      </c>
      <c r="F46" s="351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1.5" customHeight="1">
      <c r="A47" s="79">
        <v>12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19.5" customHeight="1">
      <c r="A48" s="79">
        <v>13</v>
      </c>
      <c r="B48" s="336" t="s">
        <v>48</v>
      </c>
      <c r="C48" s="349">
        <v>3</v>
      </c>
      <c r="D48" s="353">
        <f>+'Ekamut-caxs'!D55</f>
        <v>3</v>
      </c>
      <c r="E48" s="350">
        <f t="shared" ref="E48:E65" si="2">D48-C48</f>
        <v>0</v>
      </c>
      <c r="F48" s="351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18" hidden="1" customHeight="1">
      <c r="A49" s="79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18" hidden="1" customHeight="1">
      <c r="A50" s="79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4" t="s">
        <v>196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14</v>
      </c>
      <c r="B53" s="354" t="s">
        <v>197</v>
      </c>
      <c r="C53" s="349"/>
      <c r="D53" s="353">
        <f>+'Ekamut-caxs'!D60</f>
        <v>250</v>
      </c>
      <c r="E53" s="350">
        <f t="shared" si="3"/>
        <v>250</v>
      </c>
      <c r="F53" s="351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6" t="s">
        <v>135</v>
      </c>
      <c r="C55" s="349"/>
      <c r="D55" s="353">
        <f>+'Ekamut-caxs'!D62</f>
        <v>0</v>
      </c>
      <c r="E55" s="350">
        <f t="shared" si="2"/>
        <v>0</v>
      </c>
      <c r="F55" s="351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15</v>
      </c>
      <c r="B56" s="339" t="str">
        <f>+'Ekamut-caxs'!B63</f>
        <v>Երաժշտական գործիքների լարում</v>
      </c>
      <c r="C56" s="349"/>
      <c r="D56" s="351">
        <f>+'Ekamut-caxs'!D63</f>
        <v>100</v>
      </c>
      <c r="E56" s="349">
        <f t="shared" ref="E56:E61" si="4">D56-C56</f>
        <v>100</v>
      </c>
      <c r="F56" s="351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16</v>
      </c>
      <c r="B57" s="339" t="str">
        <f>+'Ekamut-caxs'!B64</f>
        <v>Ենթադրամաշնորհ՝ այդ թվում</v>
      </c>
      <c r="C57" s="349">
        <v>380</v>
      </c>
      <c r="D57" s="351">
        <f>+'Ekamut-caxs'!D64</f>
        <v>1080</v>
      </c>
      <c r="E57" s="349">
        <v>1080</v>
      </c>
      <c r="F57" s="351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 t="s">
        <v>58</v>
      </c>
      <c r="B58" s="339" t="str">
        <f>+'Ekamut-caxs'!B65</f>
        <v>տրանսպորտի ծախս</v>
      </c>
      <c r="C58" s="349"/>
      <c r="D58" s="351">
        <f>+'Ekamut-caxs'!D65</f>
        <v>375</v>
      </c>
      <c r="E58" s="349">
        <v>375</v>
      </c>
      <c r="F58" s="351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 t="s">
        <v>260</v>
      </c>
      <c r="B59" s="339" t="str">
        <f>+'Ekamut-caxs'!B66</f>
        <v>փոքրարժեք կամ արագամաշ առարկաների գծով</v>
      </c>
      <c r="C59" s="349"/>
      <c r="D59" s="351">
        <f>+'Ekamut-caxs'!D66</f>
        <v>50</v>
      </c>
      <c r="E59" s="349">
        <v>50</v>
      </c>
      <c r="F59" s="351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 t="s">
        <v>261</v>
      </c>
      <c r="B60" s="339" t="str">
        <f>+'Ekamut-caxs'!B67</f>
        <v>գրասենյակային ապրանքների գծով</v>
      </c>
      <c r="C60" s="349"/>
      <c r="D60" s="351">
        <f>+'Ekamut-caxs'!D67</f>
        <v>335</v>
      </c>
      <c r="E60" s="349">
        <v>335</v>
      </c>
      <c r="F60" s="351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 t="s">
        <v>259</v>
      </c>
      <c r="B61" s="339" t="str">
        <f>+'Ekamut-caxs'!B68</f>
        <v>միջոցառումների գծով</v>
      </c>
      <c r="C61" s="349"/>
      <c r="D61" s="351">
        <f>+'Ekamut-caxs'!D68</f>
        <v>320</v>
      </c>
      <c r="E61" s="349">
        <f t="shared" si="4"/>
        <v>320</v>
      </c>
      <c r="F61" s="351"/>
      <c r="G61" s="74" t="s">
        <v>200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17</v>
      </c>
      <c r="B62" s="476" t="s">
        <v>27</v>
      </c>
      <c r="C62" s="349">
        <v>5189.3999999999996</v>
      </c>
      <c r="D62" s="353">
        <f>+'Ekamut-caxs'!D69</f>
        <v>2624.1</v>
      </c>
      <c r="E62" s="350">
        <f t="shared" si="2"/>
        <v>-2565.2999999999997</v>
      </c>
      <c r="F62" s="351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ht="20.25" customHeight="1">
      <c r="A63" s="29">
        <v>17.100000000000001</v>
      </c>
      <c r="B63" s="31" t="s">
        <v>81</v>
      </c>
      <c r="C63" s="314">
        <v>2392.6999999999998</v>
      </c>
      <c r="D63" s="355">
        <f>+'Ekamut-caxs'!D70</f>
        <v>2392.6999999999998</v>
      </c>
      <c r="E63" s="313">
        <f t="shared" si="2"/>
        <v>0</v>
      </c>
      <c r="F63" s="312"/>
      <c r="G63" s="197"/>
    </row>
    <row r="64" spans="1:18" s="76" customFormat="1" ht="21" hidden="1" customHeight="1">
      <c r="A64" s="79">
        <v>33</v>
      </c>
      <c r="B64" s="352" t="s">
        <v>82</v>
      </c>
      <c r="C64" s="349"/>
      <c r="D64" s="353">
        <f>+'Ekamut-caxs'!D71</f>
        <v>0</v>
      </c>
      <c r="E64" s="350">
        <f t="shared" si="2"/>
        <v>0</v>
      </c>
      <c r="F64" s="351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21" hidden="1" customHeight="1">
      <c r="A65" s="79">
        <v>34</v>
      </c>
      <c r="B65" s="336" t="s">
        <v>70</v>
      </c>
      <c r="C65" s="349"/>
      <c r="D65" s="353">
        <f>+'Ekamut-caxs'!D72</f>
        <v>0</v>
      </c>
      <c r="E65" s="350">
        <f t="shared" si="2"/>
        <v>0</v>
      </c>
      <c r="F65" s="351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36" customFormat="1" ht="24.75" customHeight="1">
      <c r="A66" s="26"/>
      <c r="B66" s="77" t="s">
        <v>83</v>
      </c>
      <c r="C66" s="367">
        <f>C6-C21</f>
        <v>0</v>
      </c>
      <c r="D66" s="367">
        <f>D6-D21</f>
        <v>0</v>
      </c>
      <c r="E66" s="367">
        <f t="shared" si="0"/>
        <v>0</v>
      </c>
      <c r="F66" s="494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s="36" customFormat="1" ht="45" customHeight="1">
      <c r="A67" s="37"/>
      <c r="B67" s="38"/>
      <c r="C67" s="39"/>
      <c r="D67" s="39"/>
      <c r="E67" s="39"/>
      <c r="F67" s="495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</row>
    <row r="68" spans="1:18" ht="24.75" customHeight="1">
      <c r="B68" s="41" t="s">
        <v>2</v>
      </c>
      <c r="C68" s="42"/>
      <c r="D68" s="620" t="str">
        <f>+'Ekamut-caxs'!C75</f>
        <v>Ս. Առաքելյան</v>
      </c>
      <c r="E68" s="620"/>
      <c r="F68" s="490"/>
      <c r="G68" s="27"/>
    </row>
    <row r="69" spans="1:18" ht="9.75" customHeight="1">
      <c r="B69" s="43"/>
      <c r="C69" s="40"/>
      <c r="D69" s="619" t="s">
        <v>5</v>
      </c>
      <c r="E69" s="619"/>
      <c r="F69" s="496"/>
      <c r="G69" s="27"/>
    </row>
    <row r="70" spans="1:18" ht="24.75" customHeight="1">
      <c r="B70" s="41" t="s">
        <v>6</v>
      </c>
      <c r="C70" s="42"/>
      <c r="D70" s="620" t="str">
        <f>+'Ekamut-caxs'!C77</f>
        <v>Գ. Մարդանյան</v>
      </c>
      <c r="E70" s="620"/>
      <c r="F70" s="490"/>
      <c r="G70" s="27"/>
    </row>
    <row r="71" spans="1:18" ht="11.25" customHeight="1">
      <c r="B71" s="40"/>
      <c r="C71" s="40"/>
      <c r="D71" s="619" t="s">
        <v>5</v>
      </c>
      <c r="E71" s="619"/>
      <c r="F71" s="496"/>
      <c r="G71" s="27"/>
    </row>
    <row r="72" spans="1:18" s="20" customFormat="1">
      <c r="A72" s="25"/>
      <c r="B72" s="196" t="s">
        <v>1</v>
      </c>
      <c r="C72" s="40"/>
      <c r="D72" s="40"/>
      <c r="E72" s="40"/>
      <c r="F72" s="489"/>
      <c r="G72" s="27"/>
    </row>
    <row r="73" spans="1:18" s="20" customFormat="1">
      <c r="A73" s="140"/>
      <c r="B73" s="27"/>
      <c r="C73" s="27"/>
      <c r="D73" s="27"/>
      <c r="E73" s="27"/>
      <c r="F73" s="497"/>
      <c r="G73" s="27"/>
    </row>
    <row r="74" spans="1:18" s="20" customFormat="1">
      <c r="A74" s="140"/>
      <c r="B74" s="27"/>
      <c r="C74" s="27"/>
      <c r="D74" s="27"/>
      <c r="E74" s="27"/>
      <c r="F74" s="497"/>
      <c r="G74" s="27"/>
    </row>
    <row r="75" spans="1:18" s="20" customFormat="1">
      <c r="A75" s="140"/>
      <c r="B75" s="27"/>
      <c r="C75" s="27"/>
      <c r="D75" s="27"/>
      <c r="E75" s="27"/>
      <c r="F75" s="497"/>
      <c r="G75" s="27"/>
    </row>
    <row r="76" spans="1:18" s="20" customFormat="1">
      <c r="A76" s="140"/>
      <c r="B76" s="27"/>
      <c r="C76" s="27"/>
      <c r="D76" s="27"/>
      <c r="E76" s="27"/>
      <c r="F76" s="497"/>
      <c r="G76" s="27"/>
    </row>
    <row r="77" spans="1:18" s="20" customFormat="1">
      <c r="A77" s="140"/>
      <c r="B77" s="27"/>
      <c r="C77" s="27"/>
      <c r="D77" s="27"/>
      <c r="E77" s="27"/>
      <c r="F77" s="497"/>
    </row>
    <row r="78" spans="1:18" s="20" customFormat="1">
      <c r="A78" s="140"/>
      <c r="B78" s="27"/>
      <c r="C78" s="27"/>
      <c r="D78" s="27"/>
      <c r="E78" s="27"/>
      <c r="F78" s="497"/>
    </row>
    <row r="79" spans="1:18" s="20" customFormat="1">
      <c r="A79" s="140"/>
      <c r="B79" s="27"/>
      <c r="C79" s="27"/>
      <c r="D79" s="27"/>
      <c r="E79" s="27"/>
      <c r="F79" s="497"/>
    </row>
    <row r="80" spans="1:18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  <row r="89" spans="1:6" s="20" customFormat="1">
      <c r="A89" s="140"/>
      <c r="F89" s="24"/>
    </row>
    <row r="90" spans="1:6" s="20" customFormat="1">
      <c r="A90" s="140"/>
      <c r="F90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view="pageBreakPreview" zoomScaleSheetLayoutView="100" workbookViewId="0">
      <selection activeCell="A63" sqref="A63:XFD66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492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618" t="s">
        <v>84</v>
      </c>
      <c r="B1" s="618"/>
      <c r="C1" s="618"/>
      <c r="D1" s="618"/>
      <c r="E1" s="618"/>
      <c r="F1" s="618"/>
    </row>
    <row r="2" spans="1:20" s="23" customFormat="1" ht="20.399999999999999">
      <c r="A2" s="613" t="str">
        <f>+'Ekamut-caxs'!A8:D8</f>
        <v xml:space="preserve">«Ավանի մշակույթի տուն» ՀՈԱԿ-ի </v>
      </c>
      <c r="B2" s="613"/>
      <c r="C2" s="613"/>
      <c r="D2" s="613"/>
      <c r="E2" s="613"/>
      <c r="F2" s="61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621" t="s">
        <v>234</v>
      </c>
      <c r="B3" s="621"/>
      <c r="C3" s="621"/>
      <c r="D3" s="621"/>
      <c r="E3" s="621"/>
      <c r="F3" s="62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485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179</v>
      </c>
      <c r="D5" s="302" t="s">
        <v>180</v>
      </c>
      <c r="E5" s="114" t="s">
        <v>53</v>
      </c>
      <c r="F5" s="475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1693.1</v>
      </c>
      <c r="D6" s="315">
        <v>1693.1</v>
      </c>
      <c r="E6" s="344">
        <f t="shared" ref="E6:E69" si="0">D6-C6</f>
        <v>0</v>
      </c>
      <c r="F6" s="486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4">
        <f>SUM(C8:C19)</f>
        <v>40773.5</v>
      </c>
      <c r="D7" s="344">
        <f>SUM(D8:D19)</f>
        <v>47305.3</v>
      </c>
      <c r="E7" s="344">
        <f>D7-C7</f>
        <v>6531.8000000000029</v>
      </c>
      <c r="F7" s="486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3" t="s">
        <v>119</v>
      </c>
      <c r="C8" s="334">
        <v>18852.599999999999</v>
      </c>
      <c r="D8" s="335">
        <f>+'Dramakan hosqer'!C15</f>
        <v>18852.599999999999</v>
      </c>
      <c r="E8" s="335">
        <f>D8-C8</f>
        <v>0</v>
      </c>
      <c r="F8" s="487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0" t="s">
        <v>195</v>
      </c>
      <c r="C9" s="334"/>
      <c r="D9" s="335">
        <f>+'Dramakan hosqer'!C16</f>
        <v>0</v>
      </c>
      <c r="E9" s="335">
        <f>D9-C9</f>
        <v>0</v>
      </c>
      <c r="F9" s="487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2</v>
      </c>
      <c r="B10" s="336" t="s">
        <v>8</v>
      </c>
      <c r="C10" s="334">
        <v>20000</v>
      </c>
      <c r="D10" s="335">
        <f>+'Dramakan hosqer'!C17</f>
        <v>26500.2</v>
      </c>
      <c r="E10" s="335">
        <f t="shared" si="0"/>
        <v>6500.2000000000007</v>
      </c>
      <c r="F10" s="487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487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487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4"/>
      <c r="D13" s="335">
        <f>+'Dramakan hosqer'!C20</f>
        <v>0</v>
      </c>
      <c r="E13" s="335">
        <f t="shared" si="0"/>
        <v>0</v>
      </c>
      <c r="F13" s="487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487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3</v>
      </c>
      <c r="B15" s="333" t="s">
        <v>74</v>
      </c>
      <c r="C15" s="334">
        <v>1900</v>
      </c>
      <c r="D15" s="335">
        <f>+'Dramakan hosqer'!C22</f>
        <v>1900</v>
      </c>
      <c r="E15" s="335">
        <f t="shared" si="0"/>
        <v>0</v>
      </c>
      <c r="F15" s="487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487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3" t="s">
        <v>10</v>
      </c>
      <c r="C17" s="334">
        <v>20.9</v>
      </c>
      <c r="D17" s="335">
        <f>+'Dramakan hosqer'!C24</f>
        <v>52.5</v>
      </c>
      <c r="E17" s="335">
        <f>D17-C17</f>
        <v>31.6</v>
      </c>
      <c r="F17" s="487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39"/>
      <c r="C18" s="334"/>
      <c r="D18" s="334">
        <f>+'Dramakan hosqer'!C25</f>
        <v>0</v>
      </c>
      <c r="E18" s="334">
        <f>D18-C18</f>
        <v>0</v>
      </c>
      <c r="F18" s="487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39"/>
      <c r="C19" s="334"/>
      <c r="D19" s="334">
        <f>+'Dramakan hosqer'!C26</f>
        <v>0</v>
      </c>
      <c r="E19" s="334">
        <f>D19-C19</f>
        <v>0</v>
      </c>
      <c r="F19" s="487"/>
      <c r="G19" s="130" t="s">
        <v>201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4">
        <f>+C21+C68+C81</f>
        <v>39516.600000000006</v>
      </c>
      <c r="D20" s="344">
        <f>+D21+D68+D81</f>
        <v>48776.7</v>
      </c>
      <c r="E20" s="344">
        <f t="shared" si="0"/>
        <v>9260.0999999999913</v>
      </c>
      <c r="F20" s="486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4">
        <f>SUM(C22,C25:C30,C34:C62,C66:C67)</f>
        <v>38261.600000000006</v>
      </c>
      <c r="D21" s="344">
        <f>SUM(D22,D25:D30,D34:D57,D62,D66:D67)</f>
        <v>47358.7</v>
      </c>
      <c r="E21" s="344">
        <f t="shared" si="0"/>
        <v>9097.0999999999913</v>
      </c>
      <c r="F21" s="486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0" t="s">
        <v>12</v>
      </c>
      <c r="C22" s="334">
        <v>33566.6</v>
      </c>
      <c r="D22" s="335">
        <f>+'Dramakan hosqer'!C29</f>
        <v>41139.699999999997</v>
      </c>
      <c r="E22" s="335">
        <f t="shared" si="0"/>
        <v>7573.0999999999985</v>
      </c>
      <c r="F22" s="487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6">
        <v>13200</v>
      </c>
      <c r="D23" s="348">
        <f>+'Dramakan hosqer'!C30</f>
        <v>17918</v>
      </c>
      <c r="E23" s="348">
        <f t="shared" si="0"/>
        <v>4718</v>
      </c>
      <c r="F23" s="488"/>
    </row>
    <row r="24" spans="1:20" ht="18" customHeight="1">
      <c r="A24" s="28">
        <v>1.2</v>
      </c>
      <c r="B24" s="33" t="s">
        <v>13</v>
      </c>
      <c r="C24" s="316"/>
      <c r="D24" s="348">
        <f>+'Dramakan hosqer'!C31</f>
        <v>2600</v>
      </c>
      <c r="E24" s="348">
        <f t="shared" si="0"/>
        <v>2600</v>
      </c>
      <c r="F24" s="488"/>
    </row>
    <row r="25" spans="1:20" s="76" customFormat="1" ht="18" customHeight="1">
      <c r="A25" s="79">
        <v>2</v>
      </c>
      <c r="B25" s="336" t="s">
        <v>15</v>
      </c>
      <c r="C25" s="334">
        <v>1387.9</v>
      </c>
      <c r="D25" s="335">
        <f>+'Dramakan hosqer'!C32</f>
        <v>1584.1</v>
      </c>
      <c r="E25" s="335">
        <f t="shared" si="0"/>
        <v>196.19999999999982</v>
      </c>
      <c r="F25" s="487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6" t="s">
        <v>14</v>
      </c>
      <c r="C26" s="334">
        <v>538.29999999999995</v>
      </c>
      <c r="D26" s="335">
        <f>+'Dramakan hosqer'!C33</f>
        <v>686.1</v>
      </c>
      <c r="E26" s="335">
        <f t="shared" si="0"/>
        <v>147.80000000000007</v>
      </c>
      <c r="F26" s="487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6" t="s">
        <v>16</v>
      </c>
      <c r="C27" s="334">
        <v>54.1</v>
      </c>
      <c r="D27" s="335">
        <f>+'Dramakan hosqer'!C34</f>
        <v>54.1</v>
      </c>
      <c r="E27" s="335">
        <f t="shared" si="0"/>
        <v>0</v>
      </c>
      <c r="F27" s="487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6" t="s">
        <v>17</v>
      </c>
      <c r="C28" s="334">
        <v>38.4</v>
      </c>
      <c r="D28" s="335">
        <f>+'Dramakan hosqer'!C35</f>
        <v>38.4</v>
      </c>
      <c r="E28" s="335">
        <f t="shared" si="0"/>
        <v>0</v>
      </c>
      <c r="F28" s="487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487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6" t="s">
        <v>19</v>
      </c>
      <c r="C30" s="335">
        <f>SUM(C31:C33)</f>
        <v>128.4</v>
      </c>
      <c r="D30" s="335">
        <f>SUM(D31:D33)</f>
        <v>186.4</v>
      </c>
      <c r="E30" s="335">
        <f t="shared" si="0"/>
        <v>58</v>
      </c>
      <c r="F30" s="487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6">
        <v>116.4</v>
      </c>
      <c r="D31" s="348">
        <f>+'Dramakan hosqer'!C38</f>
        <v>116.4</v>
      </c>
      <c r="E31" s="348">
        <f t="shared" si="0"/>
        <v>0</v>
      </c>
      <c r="F31" s="488"/>
    </row>
    <row r="32" spans="1:20" s="36" customFormat="1" ht="18" customHeight="1">
      <c r="A32" s="28">
        <v>6.2</v>
      </c>
      <c r="B32" s="33" t="s">
        <v>21</v>
      </c>
      <c r="C32" s="316">
        <v>12</v>
      </c>
      <c r="D32" s="348">
        <f>+'Dramakan hosqer'!C39</f>
        <v>18</v>
      </c>
      <c r="E32" s="348">
        <f t="shared" si="0"/>
        <v>6</v>
      </c>
      <c r="F32" s="488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6"/>
      <c r="D33" s="348">
        <f>+'Dramakan hosqer'!C40</f>
        <v>52</v>
      </c>
      <c r="E33" s="348">
        <f t="shared" si="0"/>
        <v>52</v>
      </c>
      <c r="F33" s="488"/>
      <c r="I33" s="162"/>
    </row>
    <row r="34" spans="1:20" s="76" customFormat="1" ht="18" hidden="1" customHeight="1">
      <c r="A34" s="79">
        <v>8</v>
      </c>
      <c r="B34" s="336" t="s">
        <v>23</v>
      </c>
      <c r="C34" s="334"/>
      <c r="D34" s="335">
        <f>+'Dramakan hosqer'!C41</f>
        <v>0</v>
      </c>
      <c r="E34" s="335">
        <f t="shared" si="0"/>
        <v>0</v>
      </c>
      <c r="F34" s="487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36" t="s">
        <v>31</v>
      </c>
      <c r="C35" s="334">
        <v>360.5</v>
      </c>
      <c r="D35" s="335">
        <f>+'Dramakan hosqer'!C42</f>
        <v>360.5</v>
      </c>
      <c r="E35" s="335">
        <f t="shared" si="0"/>
        <v>0</v>
      </c>
      <c r="F35" s="487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36" t="s">
        <v>24</v>
      </c>
      <c r="C36" s="334">
        <v>384.2</v>
      </c>
      <c r="D36" s="335">
        <f>+'Dramakan hosqer'!C43</f>
        <v>384.2</v>
      </c>
      <c r="E36" s="335">
        <f t="shared" si="0"/>
        <v>0</v>
      </c>
      <c r="F36" s="487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1" t="s">
        <v>77</v>
      </c>
      <c r="C37" s="334"/>
      <c r="D37" s="335">
        <f>+'Dramakan hosqer'!C44</f>
        <v>0</v>
      </c>
      <c r="E37" s="335">
        <f t="shared" si="0"/>
        <v>0</v>
      </c>
      <c r="F37" s="487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487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6" t="s">
        <v>121</v>
      </c>
      <c r="C39" s="334"/>
      <c r="D39" s="335">
        <f>+'Dramakan hosqer'!C46</f>
        <v>0</v>
      </c>
      <c r="E39" s="335">
        <f t="shared" si="0"/>
        <v>0</v>
      </c>
      <c r="F39" s="487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487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9</v>
      </c>
      <c r="B41" s="336" t="s">
        <v>25</v>
      </c>
      <c r="C41" s="334">
        <v>640.4</v>
      </c>
      <c r="D41" s="335">
        <f>+'Dramakan hosqer'!C48</f>
        <v>712.4</v>
      </c>
      <c r="E41" s="335">
        <f t="shared" si="0"/>
        <v>72</v>
      </c>
      <c r="F41" s="487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10</v>
      </c>
      <c r="B42" s="336" t="s">
        <v>26</v>
      </c>
      <c r="C42" s="334">
        <v>200</v>
      </c>
      <c r="D42" s="335">
        <f>+'Dramakan hosqer'!C49</f>
        <v>200</v>
      </c>
      <c r="E42" s="335">
        <f t="shared" si="0"/>
        <v>0</v>
      </c>
      <c r="F42" s="487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487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487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487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11</v>
      </c>
      <c r="B46" s="352" t="s">
        <v>78</v>
      </c>
      <c r="C46" s="334">
        <v>200</v>
      </c>
      <c r="D46" s="335">
        <f>+'Dramakan hosqer'!C53</f>
        <v>200</v>
      </c>
      <c r="E46" s="335">
        <f t="shared" si="0"/>
        <v>0</v>
      </c>
      <c r="F46" s="487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6" customHeight="1">
      <c r="A47" s="79">
        <v>12</v>
      </c>
      <c r="B47" s="607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487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13</v>
      </c>
      <c r="B48" s="608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487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608" t="s">
        <v>123</v>
      </c>
      <c r="C49" s="334"/>
      <c r="D49" s="335">
        <f>+'Dramakan hosqer'!C56</f>
        <v>0</v>
      </c>
      <c r="E49" s="335">
        <f t="shared" si="0"/>
        <v>0</v>
      </c>
      <c r="F49" s="487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608" t="s">
        <v>49</v>
      </c>
      <c r="C50" s="334"/>
      <c r="D50" s="335">
        <f>+'Dramakan hosqer'!C57</f>
        <v>0</v>
      </c>
      <c r="E50" s="335">
        <f t="shared" si="0"/>
        <v>0</v>
      </c>
      <c r="F50" s="487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608" t="s">
        <v>66</v>
      </c>
      <c r="C51" s="334"/>
      <c r="D51" s="335">
        <f>+'Dramakan hosqer'!C58</f>
        <v>0</v>
      </c>
      <c r="E51" s="335">
        <f t="shared" si="0"/>
        <v>0</v>
      </c>
      <c r="F51" s="487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478" t="s">
        <v>196</v>
      </c>
      <c r="C52" s="334"/>
      <c r="D52" s="335">
        <f>+'Dramakan hosqer'!C59</f>
        <v>0</v>
      </c>
      <c r="E52" s="335">
        <f t="shared" ref="E52:E61" si="1">D52-C52</f>
        <v>0</v>
      </c>
      <c r="F52" s="487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14</v>
      </c>
      <c r="B53" s="478" t="s">
        <v>197</v>
      </c>
      <c r="C53" s="334"/>
      <c r="D53" s="335">
        <f>+'Dramakan hosqer'!C60</f>
        <v>250</v>
      </c>
      <c r="E53" s="335">
        <f t="shared" si="1"/>
        <v>250</v>
      </c>
      <c r="F53" s="487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608" t="s">
        <v>80</v>
      </c>
      <c r="C54" s="334"/>
      <c r="D54" s="335">
        <f>+'Dramakan hosqer'!C61</f>
        <v>0</v>
      </c>
      <c r="E54" s="335">
        <f t="shared" si="1"/>
        <v>0</v>
      </c>
      <c r="F54" s="487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608" t="s">
        <v>135</v>
      </c>
      <c r="C55" s="334"/>
      <c r="D55" s="335">
        <f>+'Dramakan hosqer'!C62</f>
        <v>0</v>
      </c>
      <c r="E55" s="335">
        <f t="shared" si="1"/>
        <v>0</v>
      </c>
      <c r="F55" s="487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15</v>
      </c>
      <c r="B56" s="609" t="str">
        <f>+'Dramakan hosqer'!B63</f>
        <v>Երաժշտական գործիքների լարում</v>
      </c>
      <c r="C56" s="334"/>
      <c r="D56" s="335">
        <f>+'Dramakan hosqer'!C63</f>
        <v>100</v>
      </c>
      <c r="E56" s="335">
        <f t="shared" si="1"/>
        <v>100</v>
      </c>
      <c r="F56" s="487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41.4" customHeight="1">
      <c r="A57" s="79">
        <v>16</v>
      </c>
      <c r="B57" s="609" t="str">
        <f>+'Dramakan hosqer'!B64</f>
        <v>Ենթադրամաշնորհ՝ այդ թվում</v>
      </c>
      <c r="C57" s="334">
        <v>380</v>
      </c>
      <c r="D57" s="335">
        <f>+'Dramakan hosqer'!C64</f>
        <v>1080</v>
      </c>
      <c r="E57" s="335">
        <f t="shared" si="1"/>
        <v>700</v>
      </c>
      <c r="F57" s="487" t="s">
        <v>314</v>
      </c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 t="s">
        <v>58</v>
      </c>
      <c r="B58" s="609" t="str">
        <f>+'Dramakan hosqer'!B65</f>
        <v>տրանսպորտի ծախս</v>
      </c>
      <c r="C58" s="334"/>
      <c r="D58" s="335">
        <f>+'Dramakan hosqer'!C65</f>
        <v>375</v>
      </c>
      <c r="E58" s="335">
        <f t="shared" si="1"/>
        <v>375</v>
      </c>
      <c r="F58" s="487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 t="s">
        <v>260</v>
      </c>
      <c r="B59" s="609" t="str">
        <f>+'Dramakan hosqer'!B66</f>
        <v>փոքրարժեք կամ արագամաշ առարկաների գծով</v>
      </c>
      <c r="C59" s="334"/>
      <c r="D59" s="335">
        <f>+'Dramakan hosqer'!C66</f>
        <v>50</v>
      </c>
      <c r="E59" s="335">
        <f t="shared" si="1"/>
        <v>50</v>
      </c>
      <c r="F59" s="487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8" customHeight="1">
      <c r="A60" s="79" t="s">
        <v>261</v>
      </c>
      <c r="B60" s="609" t="str">
        <f>+'Dramakan hosqer'!B67</f>
        <v>գրասենյակային ապրանքների գծով</v>
      </c>
      <c r="C60" s="334"/>
      <c r="D60" s="335">
        <f>+'Dramakan hosqer'!C67</f>
        <v>335</v>
      </c>
      <c r="E60" s="335">
        <f t="shared" si="1"/>
        <v>335</v>
      </c>
      <c r="F60" s="487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customHeight="1">
      <c r="A61" s="79" t="s">
        <v>259</v>
      </c>
      <c r="B61" s="609" t="str">
        <f>+'Dramakan hosqer'!B68</f>
        <v>միջոցառումների գծով</v>
      </c>
      <c r="C61" s="334"/>
      <c r="D61" s="335">
        <f>+'Dramakan hosqer'!C68</f>
        <v>320</v>
      </c>
      <c r="E61" s="335">
        <f t="shared" si="1"/>
        <v>320</v>
      </c>
      <c r="F61" s="487"/>
      <c r="G61" s="130" t="s">
        <v>200</v>
      </c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20.399999999999999" hidden="1" customHeight="1">
      <c r="A62" s="79">
        <v>32</v>
      </c>
      <c r="B62" s="610" t="s">
        <v>37</v>
      </c>
      <c r="C62" s="335">
        <f>SUM(C63:C65)</f>
        <v>0</v>
      </c>
      <c r="D62" s="335">
        <f>SUM(D63:D65)</f>
        <v>0</v>
      </c>
      <c r="E62" s="334">
        <f>D62-C62</f>
        <v>0</v>
      </c>
      <c r="F62" s="487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195" customFormat="1" ht="18" hidden="1" customHeight="1">
      <c r="A63" s="15">
        <v>32.1</v>
      </c>
      <c r="B63" s="208" t="s">
        <v>38</v>
      </c>
      <c r="C63" s="316"/>
      <c r="D63" s="348">
        <f>+'Dramakan hosqer'!C70</f>
        <v>0</v>
      </c>
      <c r="E63" s="316">
        <f>D63-C63</f>
        <v>0</v>
      </c>
      <c r="F63" s="488"/>
      <c r="G63" s="209"/>
      <c r="H63" s="210"/>
      <c r="I63" s="210"/>
      <c r="J63" s="210"/>
      <c r="K63" s="210"/>
      <c r="L63" s="210"/>
      <c r="M63" s="210"/>
      <c r="N63" s="211"/>
      <c r="O63" s="211"/>
      <c r="P63" s="211"/>
      <c r="Q63" s="211"/>
      <c r="R63" s="211"/>
      <c r="S63" s="211"/>
      <c r="T63" s="211"/>
    </row>
    <row r="64" spans="1:20" s="195" customFormat="1" ht="18.75" hidden="1" customHeight="1">
      <c r="A64" s="15">
        <v>32.200000000000003</v>
      </c>
      <c r="B64" s="208" t="s">
        <v>51</v>
      </c>
      <c r="C64" s="316"/>
      <c r="D64" s="348">
        <f>+'Dramakan hosqer'!C71</f>
        <v>0</v>
      </c>
      <c r="E64" s="348">
        <f t="shared" si="0"/>
        <v>0</v>
      </c>
      <c r="F64" s="488"/>
      <c r="G64" s="212"/>
      <c r="H64" s="210"/>
      <c r="I64" s="210"/>
      <c r="J64" s="210"/>
      <c r="K64" s="210"/>
      <c r="L64" s="210"/>
      <c r="M64" s="210"/>
      <c r="N64" s="211"/>
      <c r="O64" s="211"/>
      <c r="P64" s="211"/>
      <c r="Q64" s="211"/>
      <c r="R64" s="211"/>
      <c r="S64" s="211"/>
      <c r="T64" s="211"/>
    </row>
    <row r="65" spans="1:20" s="195" customFormat="1" hidden="1">
      <c r="A65" s="15">
        <v>32.299999999999997</v>
      </c>
      <c r="B65" s="213" t="s">
        <v>87</v>
      </c>
      <c r="C65" s="316"/>
      <c r="D65" s="348">
        <f>+'Dramakan hosqer'!C72</f>
        <v>0</v>
      </c>
      <c r="E65" s="348">
        <f t="shared" si="0"/>
        <v>0</v>
      </c>
      <c r="F65" s="488"/>
      <c r="G65" s="212"/>
      <c r="H65" s="210"/>
      <c r="I65" s="210"/>
      <c r="J65" s="210"/>
      <c r="K65" s="210"/>
      <c r="L65" s="210"/>
      <c r="M65" s="210"/>
      <c r="N65" s="211"/>
      <c r="O65" s="211"/>
      <c r="P65" s="211"/>
      <c r="Q65" s="211"/>
      <c r="R65" s="211"/>
      <c r="S65" s="211"/>
      <c r="T65" s="211"/>
    </row>
    <row r="66" spans="1:20" s="76" customFormat="1" ht="18" customHeight="1">
      <c r="A66" s="91">
        <v>17</v>
      </c>
      <c r="B66" s="342" t="s">
        <v>39</v>
      </c>
      <c r="C66" s="334">
        <v>284.8</v>
      </c>
      <c r="D66" s="335">
        <f>+'Dramakan hosqer'!C73</f>
        <v>284.8</v>
      </c>
      <c r="E66" s="335">
        <f t="shared" si="0"/>
        <v>0</v>
      </c>
      <c r="F66" s="487"/>
      <c r="G66" s="611">
        <f>+D6-D66</f>
        <v>1408.3</v>
      </c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hidden="1" customHeight="1">
      <c r="A67" s="91">
        <v>34</v>
      </c>
      <c r="B67" s="343" t="s">
        <v>88</v>
      </c>
      <c r="C67" s="334"/>
      <c r="D67" s="335">
        <f>+'Dramakan hosqer'!C74</f>
        <v>0</v>
      </c>
      <c r="E67" s="335">
        <f t="shared" si="0"/>
        <v>0</v>
      </c>
      <c r="F67" s="487"/>
      <c r="G67" s="137" t="s">
        <v>223</v>
      </c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21.75" customHeight="1">
      <c r="A68" s="207" t="s">
        <v>59</v>
      </c>
      <c r="B68" s="14" t="s">
        <v>62</v>
      </c>
      <c r="C68" s="344">
        <f>+C69+C77</f>
        <v>1255</v>
      </c>
      <c r="D68" s="344">
        <f>+D69+D77</f>
        <v>918</v>
      </c>
      <c r="E68" s="344">
        <f t="shared" si="0"/>
        <v>-337</v>
      </c>
      <c r="F68" s="486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24" customHeight="1">
      <c r="A69" s="91">
        <v>1</v>
      </c>
      <c r="B69" s="345" t="s">
        <v>92</v>
      </c>
      <c r="C69" s="335">
        <f>SUM(C70:C76)</f>
        <v>1255</v>
      </c>
      <c r="D69" s="335">
        <f>SUM(D70:D76)</f>
        <v>918</v>
      </c>
      <c r="E69" s="335">
        <f t="shared" si="0"/>
        <v>-337</v>
      </c>
      <c r="F69" s="487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1.1000000000000001</v>
      </c>
      <c r="B70" s="346" t="s">
        <v>89</v>
      </c>
      <c r="C70" s="334">
        <v>255</v>
      </c>
      <c r="D70" s="335">
        <f>+'Dramakan hosqer'!C77</f>
        <v>473</v>
      </c>
      <c r="E70" s="335">
        <f t="shared" ref="E70:E84" si="2">D70-C70</f>
        <v>218</v>
      </c>
      <c r="F70" s="487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7.25" hidden="1" customHeight="1">
      <c r="A71" s="91">
        <v>1.2</v>
      </c>
      <c r="B71" s="346" t="s">
        <v>90</v>
      </c>
      <c r="C71" s="334"/>
      <c r="D71" s="335">
        <f>+'Dramakan hosqer'!C78</f>
        <v>0</v>
      </c>
      <c r="E71" s="335">
        <f>D71-C71</f>
        <v>0</v>
      </c>
      <c r="F71" s="487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customHeight="1">
      <c r="A72" s="91">
        <v>1.2</v>
      </c>
      <c r="B72" s="346" t="s">
        <v>91</v>
      </c>
      <c r="C72" s="334">
        <v>1000</v>
      </c>
      <c r="D72" s="335">
        <f>+'Dramakan hosqer'!C79</f>
        <v>445</v>
      </c>
      <c r="E72" s="335">
        <f t="shared" si="2"/>
        <v>-555</v>
      </c>
      <c r="F72" s="487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1.4</v>
      </c>
      <c r="B73" s="346" t="s">
        <v>198</v>
      </c>
      <c r="C73" s="334"/>
      <c r="D73" s="335">
        <f>+'Dramakan hosqer'!C80</f>
        <v>0</v>
      </c>
      <c r="E73" s="335">
        <f t="shared" ref="E73" si="3">D73-C73</f>
        <v>0</v>
      </c>
      <c r="F73" s="487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18" hidden="1" customHeight="1">
      <c r="A74" s="91">
        <v>1.5</v>
      </c>
      <c r="B74" s="346" t="s">
        <v>67</v>
      </c>
      <c r="C74" s="334"/>
      <c r="D74" s="335">
        <f>+'Dramakan hosqer'!C81</f>
        <v>0</v>
      </c>
      <c r="E74" s="335">
        <f t="shared" si="2"/>
        <v>0</v>
      </c>
      <c r="F74" s="487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18" hidden="1" customHeight="1">
      <c r="A75" s="91">
        <v>1.6</v>
      </c>
      <c r="B75" s="347" t="s">
        <v>68</v>
      </c>
      <c r="C75" s="334"/>
      <c r="D75" s="334">
        <f>+'Dramakan hosqer'!C82</f>
        <v>0</v>
      </c>
      <c r="E75" s="334">
        <f>D75-C75</f>
        <v>0</v>
      </c>
      <c r="F75" s="487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92" customFormat="1" ht="18" hidden="1" customHeight="1">
      <c r="A76" s="91">
        <v>1.7</v>
      </c>
      <c r="B76" s="347">
        <f>+'Dramakan hosqer'!B83</f>
        <v>0</v>
      </c>
      <c r="C76" s="334"/>
      <c r="D76" s="334">
        <f>+'Dramakan hosqer'!C83</f>
        <v>0</v>
      </c>
      <c r="E76" s="334">
        <f t="shared" ref="E76" si="4">D76-C76</f>
        <v>0</v>
      </c>
      <c r="F76" s="487"/>
      <c r="G76" s="74" t="s">
        <v>199</v>
      </c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92" customFormat="1" ht="39.75" hidden="1" customHeight="1">
      <c r="A77" s="91">
        <v>2</v>
      </c>
      <c r="B77" s="346" t="s">
        <v>93</v>
      </c>
      <c r="C77" s="335">
        <f>SUM(C78:C80)</f>
        <v>0</v>
      </c>
      <c r="D77" s="335">
        <f>SUM(D78:D80)</f>
        <v>0</v>
      </c>
      <c r="E77" s="334">
        <f>D77-C77</f>
        <v>0</v>
      </c>
      <c r="F77" s="487"/>
      <c r="G77" s="130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118" customFormat="1" ht="18.75" hidden="1" customHeight="1">
      <c r="A78" s="91">
        <v>2.1</v>
      </c>
      <c r="B78" s="345" t="s">
        <v>64</v>
      </c>
      <c r="C78" s="334"/>
      <c r="D78" s="335">
        <f>+'Dramakan hosqer'!C85</f>
        <v>0</v>
      </c>
      <c r="E78" s="335">
        <f t="shared" si="2"/>
        <v>0</v>
      </c>
      <c r="F78" s="487"/>
      <c r="G78" s="219"/>
      <c r="H78" s="135"/>
      <c r="I78" s="126"/>
      <c r="J78" s="126"/>
      <c r="K78" s="126"/>
      <c r="L78" s="126"/>
      <c r="M78" s="126"/>
      <c r="N78" s="126"/>
      <c r="O78" s="117"/>
      <c r="P78" s="117"/>
      <c r="Q78" s="117"/>
    </row>
    <row r="79" spans="1:20" s="76" customFormat="1" ht="19.5" hidden="1" customHeight="1">
      <c r="A79" s="91">
        <v>2.2000000000000002</v>
      </c>
      <c r="B79" s="345" t="s">
        <v>63</v>
      </c>
      <c r="C79" s="334"/>
      <c r="D79" s="335">
        <f>+'Dramakan hosqer'!C86</f>
        <v>0</v>
      </c>
      <c r="E79" s="335">
        <f t="shared" si="2"/>
        <v>0</v>
      </c>
      <c r="F79" s="487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2.2999999999999998</v>
      </c>
      <c r="B80" s="345" t="s">
        <v>52</v>
      </c>
      <c r="C80" s="334"/>
      <c r="D80" s="335">
        <f>+'Dramakan hosqer'!C87</f>
        <v>0</v>
      </c>
      <c r="E80" s="335">
        <f t="shared" si="2"/>
        <v>0</v>
      </c>
      <c r="F80" s="487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38.25" hidden="1" customHeight="1">
      <c r="A81" s="207" t="s">
        <v>60</v>
      </c>
      <c r="B81" s="14" t="s">
        <v>132</v>
      </c>
      <c r="C81" s="344">
        <f>SUM(C82:C83)</f>
        <v>0</v>
      </c>
      <c r="D81" s="344">
        <f>SUM(D82:D83)</f>
        <v>500</v>
      </c>
      <c r="E81" s="344">
        <f t="shared" si="2"/>
        <v>500</v>
      </c>
      <c r="F81" s="486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76" customFormat="1" ht="18" hidden="1" customHeight="1">
      <c r="A82" s="91">
        <v>1</v>
      </c>
      <c r="B82" s="340" t="str">
        <f>+'Dramakan hosqer'!B89</f>
        <v>Աշխատավարձի գծով</v>
      </c>
      <c r="C82" s="334"/>
      <c r="D82" s="334">
        <f>+'Dramakan hosqer'!C89</f>
        <v>0</v>
      </c>
      <c r="E82" s="334">
        <f>D82-C82</f>
        <v>0</v>
      </c>
      <c r="F82" s="487"/>
      <c r="G82" s="158"/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90" customFormat="1" ht="18" hidden="1" customHeight="1">
      <c r="A83" s="91">
        <v>2</v>
      </c>
      <c r="B83" s="340" t="str">
        <f>+'Dramakan hosqer'!B90</f>
        <v>պարգևատրման գծով</v>
      </c>
      <c r="C83" s="334"/>
      <c r="D83" s="334">
        <f>+'Dramakan hosqer'!C90</f>
        <v>500</v>
      </c>
      <c r="E83" s="334">
        <f>D83-C83</f>
        <v>500</v>
      </c>
      <c r="F83" s="487"/>
      <c r="G83" s="130"/>
      <c r="H83" s="129"/>
      <c r="I83" s="129"/>
      <c r="J83" s="129"/>
      <c r="K83" s="129"/>
      <c r="L83" s="129"/>
      <c r="M83" s="129"/>
      <c r="N83" s="124"/>
      <c r="O83" s="124"/>
      <c r="P83" s="124"/>
      <c r="Q83" s="124"/>
      <c r="R83" s="124"/>
      <c r="S83" s="124"/>
      <c r="T83" s="124"/>
    </row>
    <row r="84" spans="1:20" s="44" customFormat="1" ht="43.5" customHeight="1">
      <c r="A84" s="13" t="s">
        <v>40</v>
      </c>
      <c r="B84" s="14" t="s">
        <v>41</v>
      </c>
      <c r="C84" s="344">
        <f>C6+C7-C20</f>
        <v>2949.9999999999927</v>
      </c>
      <c r="D84" s="344">
        <f>D6+D7-D20</f>
        <v>221.70000000000437</v>
      </c>
      <c r="E84" s="344">
        <f t="shared" si="2"/>
        <v>-2728.2999999999884</v>
      </c>
      <c r="F84" s="486"/>
      <c r="G84" s="161">
        <f>+'Dramakan hosqer'!C91</f>
        <v>221.70000000000437</v>
      </c>
      <c r="H84" s="147"/>
      <c r="I84" s="147"/>
      <c r="J84" s="147"/>
      <c r="K84" s="147"/>
      <c r="L84" s="147"/>
      <c r="M84" s="147"/>
      <c r="N84" s="153"/>
      <c r="O84" s="153"/>
      <c r="P84" s="153"/>
      <c r="Q84" s="153"/>
      <c r="R84" s="153"/>
      <c r="S84" s="153"/>
      <c r="T84" s="153"/>
    </row>
    <row r="85" spans="1:20" s="23" customFormat="1" ht="46.5" customHeight="1">
      <c r="A85" s="40"/>
      <c r="B85" s="21"/>
      <c r="C85" s="40"/>
      <c r="D85" s="40"/>
      <c r="E85" s="40"/>
      <c r="F85" s="489"/>
      <c r="G85" s="156"/>
      <c r="H85" s="141"/>
      <c r="I85" s="141"/>
      <c r="J85" s="141"/>
      <c r="K85" s="141"/>
      <c r="L85" s="141"/>
      <c r="M85" s="141"/>
      <c r="N85" s="149"/>
      <c r="O85" s="149"/>
      <c r="P85" s="149"/>
      <c r="Q85" s="149"/>
      <c r="R85" s="149"/>
      <c r="S85" s="149"/>
      <c r="T85" s="149"/>
    </row>
    <row r="86" spans="1:20" s="23" customFormat="1" ht="25.5" customHeight="1">
      <c r="B86" s="19" t="s">
        <v>2</v>
      </c>
      <c r="C86" s="21"/>
      <c r="D86" s="623" t="str">
        <f>+'Ekamut-caxs'!C75</f>
        <v>Ս. Առաքելյան</v>
      </c>
      <c r="E86" s="620"/>
      <c r="F86" s="490"/>
      <c r="G86" s="156"/>
      <c r="H86" s="141"/>
      <c r="I86" s="141"/>
      <c r="J86" s="141"/>
      <c r="K86" s="141"/>
      <c r="L86" s="141"/>
      <c r="M86" s="141"/>
      <c r="N86" s="149"/>
      <c r="O86" s="149"/>
      <c r="P86" s="149"/>
      <c r="Q86" s="149"/>
      <c r="R86" s="149"/>
      <c r="S86" s="149"/>
      <c r="T86" s="149"/>
    </row>
    <row r="87" spans="1:20" ht="13.5" customHeight="1">
      <c r="A87" s="23"/>
      <c r="B87" s="23" t="s">
        <v>4</v>
      </c>
      <c r="C87" s="23"/>
      <c r="D87" s="622" t="s">
        <v>97</v>
      </c>
      <c r="E87" s="622"/>
      <c r="F87" s="491"/>
    </row>
    <row r="88" spans="1:20" s="20" customFormat="1" ht="22.5" customHeight="1">
      <c r="A88" s="21"/>
      <c r="B88" s="44" t="s">
        <v>6</v>
      </c>
      <c r="C88" s="21"/>
      <c r="D88" s="620" t="str">
        <f>+'Ekamut-caxs'!C77</f>
        <v>Գ. Մարդանյան</v>
      </c>
      <c r="E88" s="620"/>
      <c r="F88" s="490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 ht="12" customHeight="1">
      <c r="A89" s="21"/>
      <c r="B89" s="21"/>
      <c r="C89" s="21"/>
      <c r="D89" s="622" t="s">
        <v>97</v>
      </c>
      <c r="E89" s="622"/>
      <c r="F89" s="491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A90" s="21"/>
      <c r="B90" s="196" t="s">
        <v>1</v>
      </c>
      <c r="C90" s="21"/>
      <c r="D90" s="21"/>
      <c r="E90" s="21"/>
      <c r="F90" s="492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63" sqref="A63:XFD66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630" t="s">
        <v>71</v>
      </c>
      <c r="B1" s="630"/>
      <c r="C1" s="630"/>
      <c r="D1" s="630"/>
      <c r="E1" s="630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631" t="str">
        <f>+'Ekamut-caxs'!A8:D8</f>
        <v xml:space="preserve">«Ավանի մշակույթի տուն» ՀՈԱԿ-ի </v>
      </c>
      <c r="B2" s="632"/>
      <c r="C2" s="632"/>
      <c r="D2" s="632"/>
      <c r="E2" s="63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633" t="s">
        <v>137</v>
      </c>
      <c r="B3" s="633"/>
      <c r="C3" s="633"/>
      <c r="D3" s="633"/>
      <c r="E3" s="63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634" t="s">
        <v>235</v>
      </c>
      <c r="B4" s="634"/>
      <c r="C4" s="634"/>
      <c r="D4" s="634"/>
      <c r="E4" s="634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128</v>
      </c>
    </row>
    <row r="6" spans="1:22" s="265" customFormat="1" ht="56.25" customHeight="1">
      <c r="A6" s="261" t="s">
        <v>3</v>
      </c>
      <c r="B6" s="262" t="s">
        <v>138</v>
      </c>
      <c r="C6" s="261" t="s">
        <v>139</v>
      </c>
      <c r="D6" s="261" t="s">
        <v>140</v>
      </c>
      <c r="E6" s="263" t="s">
        <v>141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625" t="s">
        <v>142</v>
      </c>
      <c r="B7" s="626"/>
      <c r="C7" s="626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143</v>
      </c>
      <c r="C8" s="266"/>
      <c r="D8" s="268">
        <f>SUM(D9:D29)</f>
        <v>0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144</v>
      </c>
      <c r="C9" s="270" t="s">
        <v>145</v>
      </c>
      <c r="D9" s="32"/>
      <c r="E9" s="32"/>
    </row>
    <row r="10" spans="1:22" ht="27" customHeight="1">
      <c r="A10" s="270">
        <v>1.2</v>
      </c>
      <c r="B10" s="271" t="s">
        <v>146</v>
      </c>
      <c r="C10" s="270" t="s">
        <v>147</v>
      </c>
      <c r="D10" s="32"/>
      <c r="E10" s="32"/>
    </row>
    <row r="11" spans="1:22" ht="27" customHeight="1">
      <c r="A11" s="270">
        <v>1.3</v>
      </c>
      <c r="B11" s="271" t="s">
        <v>148</v>
      </c>
      <c r="C11" s="270" t="s">
        <v>149</v>
      </c>
      <c r="D11" s="32"/>
      <c r="E11" s="32"/>
    </row>
    <row r="12" spans="1:22" ht="27" customHeight="1">
      <c r="A12" s="270">
        <v>1.4</v>
      </c>
      <c r="B12" s="272" t="s">
        <v>150</v>
      </c>
      <c r="C12" s="273" t="s">
        <v>151</v>
      </c>
      <c r="D12" s="32"/>
      <c r="E12" s="32"/>
    </row>
    <row r="13" spans="1:22" ht="27" customHeight="1">
      <c r="A13" s="270">
        <v>1.5</v>
      </c>
      <c r="B13" s="272"/>
      <c r="C13" s="270" t="s">
        <v>152</v>
      </c>
      <c r="D13" s="32"/>
      <c r="E13" s="32"/>
    </row>
    <row r="14" spans="1:22" ht="18" customHeight="1">
      <c r="A14" s="270">
        <v>1.6</v>
      </c>
      <c r="B14" s="271" t="s">
        <v>205</v>
      </c>
      <c r="C14" s="270" t="s">
        <v>153</v>
      </c>
      <c r="D14" s="32"/>
      <c r="E14" s="32"/>
    </row>
    <row r="15" spans="1:22" ht="33.75" customHeight="1">
      <c r="A15" s="270">
        <v>1.7</v>
      </c>
      <c r="B15" s="272"/>
      <c r="C15" s="270" t="s">
        <v>176</v>
      </c>
      <c r="D15" s="32"/>
      <c r="E15" s="32"/>
    </row>
    <row r="16" spans="1:22" ht="22.5" customHeight="1">
      <c r="A16" s="270">
        <v>1.8</v>
      </c>
      <c r="B16" s="272"/>
      <c r="C16" s="274" t="s">
        <v>175</v>
      </c>
      <c r="D16" s="32"/>
      <c r="E16" s="32"/>
    </row>
    <row r="17" spans="1:22" ht="18" customHeight="1">
      <c r="A17" s="270">
        <v>1.9</v>
      </c>
      <c r="B17" s="272"/>
      <c r="C17" s="274"/>
      <c r="D17" s="32"/>
      <c r="E17" s="32"/>
    </row>
    <row r="18" spans="1:22" ht="18" customHeight="1">
      <c r="A18" s="275">
        <v>2</v>
      </c>
      <c r="B18" s="272"/>
      <c r="C18" s="274"/>
      <c r="D18" s="32"/>
      <c r="E18" s="32"/>
    </row>
    <row r="19" spans="1:22" ht="18" customHeight="1">
      <c r="A19" s="270">
        <v>2.1</v>
      </c>
      <c r="B19" s="272"/>
      <c r="C19" s="274"/>
      <c r="D19" s="32"/>
      <c r="E19" s="32"/>
    </row>
    <row r="20" spans="1:22" ht="18" customHeight="1">
      <c r="A20" s="270">
        <v>2.2000000000000002</v>
      </c>
      <c r="B20" s="272"/>
      <c r="C20" s="274"/>
      <c r="D20" s="32"/>
      <c r="E20" s="32"/>
    </row>
    <row r="21" spans="1:22" ht="18" customHeight="1">
      <c r="A21" s="270">
        <v>2.2999999999999998</v>
      </c>
      <c r="B21" s="272"/>
      <c r="C21" s="274"/>
      <c r="D21" s="32"/>
      <c r="E21" s="32"/>
    </row>
    <row r="22" spans="1:22" ht="27.75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2.5</v>
      </c>
      <c r="B23" s="272" t="s">
        <v>154</v>
      </c>
      <c r="C23" s="270" t="s">
        <v>38</v>
      </c>
      <c r="D23" s="32"/>
      <c r="E23" s="32"/>
    </row>
    <row r="24" spans="1:22" ht="27.75" customHeight="1">
      <c r="A24" s="270">
        <v>2.6</v>
      </c>
      <c r="B24" s="272" t="s">
        <v>154</v>
      </c>
      <c r="C24" s="270" t="s">
        <v>51</v>
      </c>
      <c r="D24" s="32"/>
      <c r="E24" s="32"/>
    </row>
    <row r="25" spans="1:22" ht="27.75" customHeight="1">
      <c r="A25" s="270">
        <v>2.7</v>
      </c>
      <c r="B25" s="272" t="s">
        <v>154</v>
      </c>
      <c r="C25" s="270" t="s">
        <v>155</v>
      </c>
      <c r="D25" s="32"/>
      <c r="E25" s="32"/>
    </row>
    <row r="26" spans="1:22" ht="27.75" customHeight="1">
      <c r="A26" s="270">
        <v>2.8</v>
      </c>
      <c r="B26" s="272" t="s">
        <v>154</v>
      </c>
      <c r="C26" s="270" t="s">
        <v>156</v>
      </c>
      <c r="D26" s="32"/>
      <c r="E26" s="32"/>
    </row>
    <row r="27" spans="1:22" ht="27" customHeight="1">
      <c r="A27" s="270">
        <v>2.9</v>
      </c>
      <c r="B27" s="271" t="s">
        <v>157</v>
      </c>
      <c r="C27" s="270" t="s">
        <v>158</v>
      </c>
      <c r="D27" s="32"/>
      <c r="E27" s="32"/>
    </row>
    <row r="28" spans="1:22" ht="26.25" customHeight="1">
      <c r="A28" s="276">
        <v>2.1</v>
      </c>
      <c r="B28" s="272" t="s">
        <v>159</v>
      </c>
      <c r="C28" s="270" t="s">
        <v>160</v>
      </c>
      <c r="D28" s="32"/>
      <c r="E28" s="32"/>
    </row>
    <row r="29" spans="1:22" ht="26.25" customHeight="1">
      <c r="A29" s="276">
        <v>2.11</v>
      </c>
      <c r="B29" s="272"/>
      <c r="C29" s="274" t="s">
        <v>161</v>
      </c>
      <c r="D29" s="32"/>
      <c r="E29" s="32"/>
    </row>
    <row r="30" spans="1:22" s="278" customFormat="1" ht="34.5" customHeight="1">
      <c r="A30" s="266">
        <v>2</v>
      </c>
      <c r="B30" s="277" t="s">
        <v>162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0">
        <v>2.1</v>
      </c>
      <c r="B31" s="272"/>
      <c r="C31" s="270" t="s">
        <v>163</v>
      </c>
      <c r="D31" s="32"/>
      <c r="E31" s="32"/>
    </row>
    <row r="32" spans="1:22" ht="21" customHeight="1">
      <c r="A32" s="270">
        <v>2.2000000000000002</v>
      </c>
      <c r="B32" s="272" t="s">
        <v>164</v>
      </c>
      <c r="C32" s="270" t="s">
        <v>165</v>
      </c>
      <c r="D32" s="32"/>
      <c r="E32" s="32"/>
    </row>
    <row r="33" spans="1:22" ht="26.25" customHeight="1">
      <c r="A33" s="270">
        <v>2.2999999999999998</v>
      </c>
      <c r="B33" s="272" t="s">
        <v>164</v>
      </c>
      <c r="C33" s="270" t="s">
        <v>166</v>
      </c>
      <c r="D33" s="32"/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0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625" t="s">
        <v>167</v>
      </c>
      <c r="B35" s="626"/>
      <c r="C35" s="626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144</v>
      </c>
      <c r="C36" s="270" t="s">
        <v>145</v>
      </c>
      <c r="D36" s="379"/>
      <c r="E36" s="32"/>
    </row>
    <row r="37" spans="1:22" ht="21" customHeight="1">
      <c r="A37" s="270">
        <v>1.2</v>
      </c>
      <c r="B37" s="271" t="s">
        <v>146</v>
      </c>
      <c r="C37" s="270" t="s">
        <v>147</v>
      </c>
      <c r="D37" s="379"/>
      <c r="E37" s="32"/>
    </row>
    <row r="38" spans="1:22" ht="21" customHeight="1">
      <c r="A38" s="270">
        <v>1.3</v>
      </c>
      <c r="B38" s="271" t="s">
        <v>148</v>
      </c>
      <c r="C38" s="270" t="s">
        <v>149</v>
      </c>
      <c r="D38" s="32"/>
      <c r="E38" s="32"/>
    </row>
    <row r="39" spans="1:22" ht="21" customHeight="1">
      <c r="A39" s="270">
        <v>1.4</v>
      </c>
      <c r="B39" s="272" t="s">
        <v>150</v>
      </c>
      <c r="C39" s="273" t="s">
        <v>151</v>
      </c>
      <c r="D39" s="32"/>
      <c r="E39" s="32"/>
    </row>
    <row r="40" spans="1:22" ht="21" customHeight="1">
      <c r="A40" s="270">
        <v>1.5</v>
      </c>
      <c r="B40" s="272"/>
      <c r="C40" s="270" t="s">
        <v>152</v>
      </c>
      <c r="D40" s="32"/>
      <c r="E40" s="32"/>
    </row>
    <row r="41" spans="1:22" ht="20.25" customHeight="1">
      <c r="A41" s="270">
        <v>1.6</v>
      </c>
      <c r="B41" s="271" t="s">
        <v>205</v>
      </c>
      <c r="C41" s="270" t="s">
        <v>153</v>
      </c>
      <c r="D41" s="32"/>
      <c r="E41" s="32"/>
    </row>
    <row r="42" spans="1:22" ht="33.75" customHeight="1">
      <c r="A42" s="270">
        <v>1.7</v>
      </c>
      <c r="B42" s="272"/>
      <c r="C42" s="270" t="s">
        <v>176</v>
      </c>
      <c r="D42" s="32"/>
      <c r="E42" s="32"/>
    </row>
    <row r="43" spans="1:22" ht="23.25" customHeight="1">
      <c r="A43" s="270">
        <v>1.8</v>
      </c>
      <c r="B43" s="272"/>
      <c r="C43" s="274" t="s">
        <v>175</v>
      </c>
      <c r="D43" s="32"/>
      <c r="E43" s="32"/>
    </row>
    <row r="44" spans="1:22" ht="23.25" customHeight="1">
      <c r="A44" s="270">
        <v>1.9</v>
      </c>
      <c r="B44" s="272"/>
      <c r="C44" s="274"/>
      <c r="D44" s="32"/>
      <c r="E44" s="32"/>
    </row>
    <row r="45" spans="1:22" ht="23.25" customHeight="1">
      <c r="A45" s="275">
        <v>2</v>
      </c>
      <c r="B45" s="272"/>
      <c r="C45" s="274"/>
      <c r="D45" s="32"/>
      <c r="E45" s="32"/>
    </row>
    <row r="46" spans="1:22" ht="23.25" customHeight="1">
      <c r="A46" s="270">
        <v>2.1</v>
      </c>
      <c r="B46" s="272"/>
      <c r="C46" s="274"/>
      <c r="D46" s="32"/>
      <c r="E46" s="32"/>
    </row>
    <row r="47" spans="1:22" ht="21" customHeight="1">
      <c r="A47" s="270">
        <v>2.2000000000000002</v>
      </c>
      <c r="B47" s="272" t="s">
        <v>154</v>
      </c>
      <c r="C47" s="270" t="s">
        <v>38</v>
      </c>
      <c r="D47" s="32"/>
      <c r="E47" s="32"/>
    </row>
    <row r="48" spans="1:22" ht="21" customHeight="1">
      <c r="A48" s="270">
        <v>2.2999999999999998</v>
      </c>
      <c r="B48" s="272" t="s">
        <v>154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154</v>
      </c>
      <c r="C49" s="270" t="s">
        <v>155</v>
      </c>
      <c r="D49" s="32"/>
      <c r="E49" s="32"/>
    </row>
    <row r="50" spans="1:22" ht="24" customHeight="1">
      <c r="A50" s="270">
        <v>2.5</v>
      </c>
      <c r="B50" s="272" t="s">
        <v>154</v>
      </c>
      <c r="C50" s="270" t="s">
        <v>156</v>
      </c>
      <c r="D50" s="32"/>
      <c r="E50" s="32"/>
    </row>
    <row r="51" spans="1:22" ht="24" customHeight="1">
      <c r="A51" s="270">
        <v>2.6</v>
      </c>
      <c r="B51" s="271" t="s">
        <v>157</v>
      </c>
      <c r="C51" s="270" t="s">
        <v>158</v>
      </c>
      <c r="D51" s="32"/>
      <c r="E51" s="32"/>
    </row>
    <row r="52" spans="1:22" ht="24" customHeight="1">
      <c r="A52" s="270">
        <v>2.7</v>
      </c>
      <c r="B52" s="272" t="s">
        <v>159</v>
      </c>
      <c r="C52" s="270" t="s">
        <v>160</v>
      </c>
      <c r="D52" s="32"/>
      <c r="E52" s="32"/>
    </row>
    <row r="53" spans="1:22" ht="24" customHeight="1">
      <c r="A53" s="270">
        <v>2.8</v>
      </c>
      <c r="B53" s="272"/>
      <c r="C53" s="274" t="s">
        <v>161</v>
      </c>
      <c r="D53" s="32"/>
      <c r="E53" s="32"/>
    </row>
    <row r="54" spans="1:22" s="259" customFormat="1" ht="33" customHeight="1">
      <c r="A54" s="270"/>
      <c r="B54" s="267" t="s">
        <v>168</v>
      </c>
      <c r="C54" s="31"/>
      <c r="D54" s="268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174</v>
      </c>
      <c r="D55" s="380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163</v>
      </c>
      <c r="D56" s="32"/>
      <c r="E56" s="270"/>
    </row>
    <row r="57" spans="1:22" ht="24.75" customHeight="1">
      <c r="A57" s="270">
        <v>1.3</v>
      </c>
      <c r="B57" s="272" t="s">
        <v>159</v>
      </c>
      <c r="C57" s="270" t="s">
        <v>165</v>
      </c>
      <c r="D57" s="32"/>
      <c r="E57" s="32"/>
    </row>
    <row r="58" spans="1:22" ht="24.75" customHeight="1">
      <c r="A58" s="270">
        <v>1.4</v>
      </c>
      <c r="B58" s="272" t="s">
        <v>159</v>
      </c>
      <c r="C58" s="270" t="s">
        <v>166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v>284.8</v>
      </c>
      <c r="E59" s="289"/>
      <c r="F59" s="501">
        <f>+D59-D54</f>
        <v>284.8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169</v>
      </c>
    </row>
    <row r="62" spans="1:22" ht="59.25" customHeight="1">
      <c r="A62" s="291">
        <v>1</v>
      </c>
      <c r="B62" s="292" t="s">
        <v>236</v>
      </c>
      <c r="C62" s="288">
        <f>+'Dramakan hosqer'!C13</f>
        <v>1693.1</v>
      </c>
      <c r="D62" s="627" t="s">
        <v>170</v>
      </c>
      <c r="E62" s="628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629" t="str">
        <f>+'Ekamut-caxs'!C75</f>
        <v>Ս. Առաքելյան</v>
      </c>
      <c r="E64" s="62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624" t="s">
        <v>97</v>
      </c>
      <c r="E65" s="62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629" t="str">
        <f>+'Ekamut-caxs'!C77</f>
        <v>Գ. Մարդանյան</v>
      </c>
      <c r="E66" s="62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624" t="s">
        <v>97</v>
      </c>
      <c r="E67" s="62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5"/>
    </row>
    <row r="83" spans="1:5" s="20" customFormat="1" ht="24" customHeight="1">
      <c r="A83" s="163"/>
      <c r="B83" s="1"/>
      <c r="C83" s="1"/>
      <c r="D83" s="1"/>
      <c r="E83" s="215"/>
    </row>
    <row r="84" spans="1:5" s="20" customFormat="1">
      <c r="A84" s="163"/>
      <c r="B84" s="1"/>
      <c r="C84" s="1"/>
      <c r="D84" s="1"/>
      <c r="E84" s="215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A63" sqref="A63:XFD66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38" t="s">
        <v>71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</row>
    <row r="2" spans="1:15" s="23" customFormat="1" ht="25.5" customHeight="1">
      <c r="A2" s="613" t="str">
        <f>+'Ekamut-caxs'!A8:D8</f>
        <v xml:space="preserve">«Ավանի մշակույթի տուն» ՀՈԱԿ-ի 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22"/>
      <c r="O2" s="22"/>
    </row>
    <row r="3" spans="1:15" ht="25.5" customHeight="1">
      <c r="A3" s="639" t="s">
        <v>237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15" ht="21" customHeight="1" thickBot="1">
      <c r="M4" s="180" t="s">
        <v>0</v>
      </c>
    </row>
    <row r="5" spans="1:15" ht="33.75" customHeight="1">
      <c r="A5" s="642" t="s">
        <v>133</v>
      </c>
      <c r="B5" s="644" t="s">
        <v>72</v>
      </c>
      <c r="C5" s="652" t="s">
        <v>220</v>
      </c>
      <c r="D5" s="646" t="s">
        <v>182</v>
      </c>
      <c r="E5" s="647"/>
      <c r="F5" s="647"/>
      <c r="G5" s="647"/>
      <c r="H5" s="647"/>
      <c r="I5" s="647"/>
      <c r="J5" s="647"/>
      <c r="K5" s="647"/>
      <c r="L5" s="648"/>
      <c r="M5" s="649" t="s">
        <v>136</v>
      </c>
    </row>
    <row r="6" spans="1:15" ht="78.75" customHeight="1">
      <c r="A6" s="643"/>
      <c r="B6" s="645"/>
      <c r="C6" s="653"/>
      <c r="D6" s="417" t="s">
        <v>206</v>
      </c>
      <c r="E6" s="415" t="s">
        <v>227</v>
      </c>
      <c r="F6" s="415" t="s">
        <v>228</v>
      </c>
      <c r="G6" s="415" t="s">
        <v>134</v>
      </c>
      <c r="H6" s="415" t="s">
        <v>185</v>
      </c>
      <c r="I6" s="415" t="s">
        <v>184</v>
      </c>
      <c r="J6" s="415" t="s">
        <v>120</v>
      </c>
      <c r="K6" s="381" t="s">
        <v>172</v>
      </c>
      <c r="L6" s="418" t="s">
        <v>183</v>
      </c>
      <c r="M6" s="650"/>
    </row>
    <row r="7" spans="1:15" ht="31.5" customHeight="1">
      <c r="A7" s="417">
        <v>1</v>
      </c>
      <c r="B7" s="434" t="s">
        <v>192</v>
      </c>
      <c r="C7" s="430">
        <v>31695</v>
      </c>
      <c r="D7" s="419">
        <f>+D12*2</f>
        <v>3148.2</v>
      </c>
      <c r="E7" s="365"/>
      <c r="F7" s="365"/>
      <c r="G7" s="365">
        <f>+J16</f>
        <v>110.73333333333333</v>
      </c>
      <c r="H7" s="365">
        <v>92.6</v>
      </c>
      <c r="I7" s="365">
        <v>185.2</v>
      </c>
      <c r="J7" s="365">
        <v>3308</v>
      </c>
      <c r="K7" s="365"/>
      <c r="L7" s="420">
        <f>3100-500</f>
        <v>2600</v>
      </c>
      <c r="M7" s="427">
        <f>ROUND(SUM(C7:L7),1)</f>
        <v>41139.699999999997</v>
      </c>
      <c r="N7" s="1">
        <v>3100</v>
      </c>
    </row>
    <row r="8" spans="1:15" ht="31.5" customHeight="1">
      <c r="A8" s="417">
        <v>1.1000000000000001</v>
      </c>
      <c r="B8" s="435" t="s">
        <v>120</v>
      </c>
      <c r="C8" s="604">
        <v>14610</v>
      </c>
      <c r="D8" s="421" t="s">
        <v>178</v>
      </c>
      <c r="E8" s="399" t="s">
        <v>178</v>
      </c>
      <c r="F8" s="399" t="s">
        <v>178</v>
      </c>
      <c r="G8" s="399" t="s">
        <v>178</v>
      </c>
      <c r="H8" s="399" t="s">
        <v>178</v>
      </c>
      <c r="I8" s="399" t="s">
        <v>178</v>
      </c>
      <c r="J8" s="399" t="s">
        <v>178</v>
      </c>
      <c r="K8" s="399" t="s">
        <v>178</v>
      </c>
      <c r="L8" s="422" t="s">
        <v>178</v>
      </c>
      <c r="M8" s="428" t="s">
        <v>178</v>
      </c>
    </row>
    <row r="9" spans="1:15" ht="31.5" customHeight="1">
      <c r="A9" s="417">
        <v>1.2</v>
      </c>
      <c r="B9" s="435" t="s">
        <v>183</v>
      </c>
      <c r="C9" s="433"/>
      <c r="D9" s="421" t="s">
        <v>178</v>
      </c>
      <c r="E9" s="399" t="s">
        <v>178</v>
      </c>
      <c r="F9" s="399" t="s">
        <v>178</v>
      </c>
      <c r="G9" s="399" t="s">
        <v>178</v>
      </c>
      <c r="H9" s="399" t="s">
        <v>178</v>
      </c>
      <c r="I9" s="399" t="s">
        <v>178</v>
      </c>
      <c r="J9" s="399" t="s">
        <v>178</v>
      </c>
      <c r="K9" s="399" t="s">
        <v>178</v>
      </c>
      <c r="L9" s="422" t="s">
        <v>178</v>
      </c>
      <c r="M9" s="428" t="s">
        <v>178</v>
      </c>
    </row>
    <row r="10" spans="1:15" ht="44.4" customHeight="1">
      <c r="A10" s="417">
        <v>2</v>
      </c>
      <c r="B10" s="436" t="s">
        <v>94</v>
      </c>
      <c r="C10" s="431"/>
      <c r="D10" s="423"/>
      <c r="E10" s="399" t="s">
        <v>178</v>
      </c>
      <c r="F10" s="399" t="s">
        <v>178</v>
      </c>
      <c r="G10" s="399" t="s">
        <v>178</v>
      </c>
      <c r="H10" s="399" t="s">
        <v>178</v>
      </c>
      <c r="I10" s="399" t="s">
        <v>178</v>
      </c>
      <c r="J10" s="399" t="s">
        <v>178</v>
      </c>
      <c r="K10" s="399" t="s">
        <v>178</v>
      </c>
      <c r="L10" s="422" t="s">
        <v>178</v>
      </c>
      <c r="M10" s="427">
        <f>ROUND(SUM(C10:L10),1)</f>
        <v>0</v>
      </c>
    </row>
    <row r="11" spans="1:15" s="220" customFormat="1" ht="34.5" customHeight="1" thickBot="1">
      <c r="A11" s="437"/>
      <c r="B11" s="438" t="s">
        <v>73</v>
      </c>
      <c r="C11" s="432" t="s">
        <v>178</v>
      </c>
      <c r="D11" s="424" t="s">
        <v>178</v>
      </c>
      <c r="E11" s="425" t="s">
        <v>178</v>
      </c>
      <c r="F11" s="425" t="s">
        <v>178</v>
      </c>
      <c r="G11" s="425" t="s">
        <v>178</v>
      </c>
      <c r="H11" s="425" t="s">
        <v>178</v>
      </c>
      <c r="I11" s="425" t="s">
        <v>178</v>
      </c>
      <c r="J11" s="425" t="s">
        <v>178</v>
      </c>
      <c r="K11" s="425" t="s">
        <v>178</v>
      </c>
      <c r="L11" s="426" t="s">
        <v>178</v>
      </c>
      <c r="M11" s="429">
        <f>ROUND(SUM(M7:M10),1)</f>
        <v>41139.699999999997</v>
      </c>
    </row>
    <row r="12" spans="1:15" s="220" customFormat="1" ht="34.5" customHeight="1">
      <c r="A12" s="236"/>
      <c r="B12" s="321"/>
      <c r="C12" s="321">
        <f>+C7/10</f>
        <v>3169.5</v>
      </c>
      <c r="D12" s="322">
        <v>1574.1</v>
      </c>
      <c r="E12" s="322"/>
      <c r="F12" s="322"/>
      <c r="G12" s="322"/>
      <c r="H12" s="238"/>
      <c r="I12" s="238"/>
      <c r="J12" s="325"/>
      <c r="K12" s="238"/>
      <c r="L12" s="322"/>
      <c r="M12" s="323"/>
    </row>
    <row r="13" spans="1:15" s="222" customFormat="1" ht="21" customHeight="1">
      <c r="B13" s="235"/>
      <c r="C13" s="235"/>
      <c r="D13" s="324"/>
      <c r="E13" s="324"/>
      <c r="F13" s="382"/>
      <c r="G13" s="300"/>
      <c r="H13" s="221"/>
      <c r="I13" s="221"/>
      <c r="J13" s="324"/>
      <c r="K13" s="651"/>
      <c r="L13" s="651"/>
      <c r="M13" s="362"/>
    </row>
    <row r="14" spans="1:15" s="236" customFormat="1" ht="69" customHeight="1">
      <c r="B14" s="635" t="s">
        <v>188</v>
      </c>
      <c r="C14" s="654"/>
      <c r="D14" s="636"/>
      <c r="E14" s="324"/>
      <c r="H14" s="324"/>
      <c r="I14" s="635" t="s">
        <v>187</v>
      </c>
      <c r="J14" s="636"/>
      <c r="K14" s="324"/>
      <c r="L14" s="324"/>
      <c r="M14" s="324"/>
    </row>
    <row r="15" spans="1:15" s="236" customFormat="1" ht="48" customHeight="1">
      <c r="B15" s="303" t="s">
        <v>173</v>
      </c>
      <c r="C15" s="480" t="s">
        <v>226</v>
      </c>
      <c r="D15" s="480" t="s">
        <v>225</v>
      </c>
      <c r="E15" s="383"/>
      <c r="H15" s="332"/>
      <c r="I15" s="303" t="s">
        <v>173</v>
      </c>
      <c r="J15" s="304" t="s">
        <v>186</v>
      </c>
      <c r="K15" s="383"/>
      <c r="L15" s="383"/>
      <c r="M15" s="332"/>
    </row>
    <row r="16" spans="1:15" s="236" customFormat="1" ht="24" customHeight="1">
      <c r="B16" s="400">
        <v>93289</v>
      </c>
      <c r="C16" s="401">
        <f>ROUND(4*B16*2/1000,1)</f>
        <v>746.3</v>
      </c>
      <c r="D16" s="481">
        <f>348.8/5*2</f>
        <v>139.52000000000001</v>
      </c>
      <c r="E16" s="402"/>
      <c r="H16" s="332"/>
      <c r="I16" s="400">
        <v>93289</v>
      </c>
      <c r="J16" s="404">
        <f>664.4/12*2</f>
        <v>110.73333333333333</v>
      </c>
      <c r="K16" s="383"/>
      <c r="L16" s="383"/>
      <c r="M16" s="332"/>
    </row>
    <row r="17" spans="1:13" s="237" customFormat="1" ht="24" customHeight="1">
      <c r="B17" s="400">
        <v>97380</v>
      </c>
      <c r="C17" s="401">
        <f>ROUND(4*B17*2/1000,1)</f>
        <v>779</v>
      </c>
      <c r="D17" s="404">
        <f>364.1/5*2</f>
        <v>145.64000000000001</v>
      </c>
      <c r="E17" s="416"/>
      <c r="H17" s="384"/>
      <c r="I17" s="403">
        <v>97380</v>
      </c>
      <c r="J17" s="404">
        <f>754.7/12*2</f>
        <v>125.78333333333335</v>
      </c>
      <c r="K17" s="305"/>
      <c r="L17" s="305"/>
      <c r="M17" s="384"/>
    </row>
    <row r="18" spans="1:13" s="215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640" t="str">
        <f>+'Ekamut-caxs'!C75</f>
        <v>Ս. Առաքելյան</v>
      </c>
      <c r="I19" s="640"/>
      <c r="J19" s="640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637" t="s">
        <v>97</v>
      </c>
      <c r="I20" s="637"/>
      <c r="J20" s="637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641" t="str">
        <f>+'Ekamut-caxs'!C77</f>
        <v>Գ. Մարդանյան</v>
      </c>
      <c r="I21" s="641"/>
      <c r="J21" s="641"/>
      <c r="K21" s="191"/>
    </row>
    <row r="22" spans="1:13" s="165" customFormat="1" ht="18.75" customHeight="1">
      <c r="F22" s="187" t="s">
        <v>96</v>
      </c>
      <c r="G22" s="188"/>
      <c r="H22" s="637" t="s">
        <v>97</v>
      </c>
      <c r="I22" s="637"/>
      <c r="J22" s="637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SheetLayoutView="100" workbookViewId="0">
      <selection activeCell="A63" sqref="A63:XFD66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58" t="s">
        <v>71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</row>
    <row r="2" spans="1:13" s="165" customFormat="1" ht="21.75" customHeight="1">
      <c r="A2" s="659" t="str">
        <f>+'Ekamut-caxs'!A8:D8</f>
        <v xml:space="preserve">«Ավանի մշակույթի տուն» ՀՈԱԿ-ի 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</row>
    <row r="3" spans="1:13" s="165" customFormat="1" ht="21" customHeight="1">
      <c r="A3" s="659" t="s">
        <v>98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13" ht="21" customHeight="1" thickBot="1">
      <c r="A4" s="469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</row>
    <row r="5" spans="1:13" s="173" customFormat="1" ht="24.75" customHeight="1">
      <c r="A5" s="661" t="s">
        <v>118</v>
      </c>
      <c r="B5" s="663" t="s">
        <v>99</v>
      </c>
      <c r="C5" s="655" t="s">
        <v>100</v>
      </c>
      <c r="D5" s="656"/>
      <c r="E5" s="656"/>
      <c r="F5" s="657"/>
      <c r="G5" s="665" t="s">
        <v>101</v>
      </c>
      <c r="H5" s="665"/>
      <c r="I5" s="665"/>
      <c r="J5" s="665"/>
      <c r="K5" s="655" t="s">
        <v>125</v>
      </c>
      <c r="L5" s="656"/>
      <c r="M5" s="657"/>
    </row>
    <row r="6" spans="1:13" s="177" customFormat="1" ht="51" customHeight="1">
      <c r="A6" s="662"/>
      <c r="B6" s="664"/>
      <c r="C6" s="174" t="s">
        <v>215</v>
      </c>
      <c r="D6" s="175" t="s">
        <v>216</v>
      </c>
      <c r="E6" s="175" t="s">
        <v>238</v>
      </c>
      <c r="F6" s="176" t="s">
        <v>239</v>
      </c>
      <c r="G6" s="175" t="s">
        <v>217</v>
      </c>
      <c r="H6" s="232" t="s">
        <v>216</v>
      </c>
      <c r="I6" s="175" t="s">
        <v>240</v>
      </c>
      <c r="J6" s="232" t="s">
        <v>239</v>
      </c>
      <c r="K6" s="175" t="s">
        <v>215</v>
      </c>
      <c r="L6" s="175" t="s">
        <v>238</v>
      </c>
      <c r="M6" s="176" t="s">
        <v>239</v>
      </c>
    </row>
    <row r="7" spans="1:13" ht="19.5" customHeight="1">
      <c r="A7" s="167">
        <v>1</v>
      </c>
      <c r="B7" s="242" t="s">
        <v>102</v>
      </c>
      <c r="C7" s="502">
        <v>1857</v>
      </c>
      <c r="D7" s="503">
        <v>258123</v>
      </c>
      <c r="E7" s="446">
        <v>2480</v>
      </c>
      <c r="F7" s="447">
        <v>344720</v>
      </c>
      <c r="G7" s="502">
        <v>1020.3</v>
      </c>
      <c r="H7" s="503">
        <v>45710.400000000001</v>
      </c>
      <c r="I7" s="446">
        <v>1100</v>
      </c>
      <c r="J7" s="448">
        <v>58828</v>
      </c>
      <c r="K7" s="502">
        <v>6</v>
      </c>
      <c r="L7" s="446">
        <v>10</v>
      </c>
      <c r="M7" s="449">
        <f t="shared" ref="M7:M16" si="0">+L7*200.47</f>
        <v>2004.7</v>
      </c>
    </row>
    <row r="8" spans="1:13" ht="19.5" customHeight="1">
      <c r="A8" s="167">
        <v>2</v>
      </c>
      <c r="B8" s="242" t="s">
        <v>219</v>
      </c>
      <c r="C8" s="502">
        <v>1253</v>
      </c>
      <c r="D8" s="503">
        <v>174167</v>
      </c>
      <c r="E8" s="446">
        <v>1960</v>
      </c>
      <c r="F8" s="447">
        <v>272440</v>
      </c>
      <c r="G8" s="502">
        <v>943.5</v>
      </c>
      <c r="H8" s="503">
        <v>42269.2</v>
      </c>
      <c r="I8" s="446">
        <v>980</v>
      </c>
      <c r="J8" s="448">
        <v>52410</v>
      </c>
      <c r="K8" s="502">
        <v>17</v>
      </c>
      <c r="L8" s="446">
        <v>20</v>
      </c>
      <c r="M8" s="449">
        <f t="shared" si="0"/>
        <v>4009.4</v>
      </c>
    </row>
    <row r="9" spans="1:13" ht="19.5" customHeight="1">
      <c r="A9" s="167">
        <v>3</v>
      </c>
      <c r="B9" s="242" t="s">
        <v>103</v>
      </c>
      <c r="C9" s="502">
        <v>1203</v>
      </c>
      <c r="D9" s="503">
        <v>167217</v>
      </c>
      <c r="E9" s="446">
        <v>2015</v>
      </c>
      <c r="F9" s="447">
        <v>280085</v>
      </c>
      <c r="G9" s="502">
        <v>1014.5</v>
      </c>
      <c r="H9" s="503">
        <v>45450.8</v>
      </c>
      <c r="I9" s="446">
        <v>1000</v>
      </c>
      <c r="J9" s="448">
        <v>53480</v>
      </c>
      <c r="K9" s="502">
        <v>10</v>
      </c>
      <c r="L9" s="446">
        <v>12</v>
      </c>
      <c r="M9" s="449">
        <f t="shared" si="0"/>
        <v>2405.64</v>
      </c>
    </row>
    <row r="10" spans="1:13" ht="19.5" customHeight="1">
      <c r="A10" s="167">
        <v>4</v>
      </c>
      <c r="B10" s="242" t="s">
        <v>104</v>
      </c>
      <c r="C10" s="502">
        <v>197</v>
      </c>
      <c r="D10" s="503">
        <v>27383</v>
      </c>
      <c r="E10" s="446">
        <v>200</v>
      </c>
      <c r="F10" s="447">
        <v>28740</v>
      </c>
      <c r="G10" s="502">
        <v>714.6</v>
      </c>
      <c r="H10" s="503">
        <v>32015.9</v>
      </c>
      <c r="I10" s="446">
        <v>700</v>
      </c>
      <c r="J10" s="448">
        <v>37436</v>
      </c>
      <c r="K10" s="502">
        <v>18</v>
      </c>
      <c r="L10" s="446">
        <v>18</v>
      </c>
      <c r="M10" s="449">
        <f t="shared" si="0"/>
        <v>3608.46</v>
      </c>
    </row>
    <row r="11" spans="1:13" ht="19.5" customHeight="1">
      <c r="A11" s="167">
        <v>5</v>
      </c>
      <c r="B11" s="242" t="s">
        <v>105</v>
      </c>
      <c r="C11" s="445" t="s">
        <v>218</v>
      </c>
      <c r="D11" s="503"/>
      <c r="E11" s="446"/>
      <c r="F11" s="447"/>
      <c r="G11" s="502">
        <v>686.9</v>
      </c>
      <c r="H11" s="503">
        <v>30771.599999999999</v>
      </c>
      <c r="I11" s="446">
        <v>670</v>
      </c>
      <c r="J11" s="448">
        <v>35832</v>
      </c>
      <c r="K11" s="502">
        <v>11</v>
      </c>
      <c r="L11" s="446">
        <v>15</v>
      </c>
      <c r="M11" s="449">
        <f t="shared" si="0"/>
        <v>3007.05</v>
      </c>
    </row>
    <row r="12" spans="1:13" ht="19.5" customHeight="1">
      <c r="A12" s="167">
        <v>6</v>
      </c>
      <c r="B12" s="242" t="s">
        <v>106</v>
      </c>
      <c r="C12" s="445" t="s">
        <v>218</v>
      </c>
      <c r="D12" s="503"/>
      <c r="E12" s="446"/>
      <c r="F12" s="447"/>
      <c r="G12" s="502">
        <v>520.9</v>
      </c>
      <c r="H12" s="503">
        <v>23339.1</v>
      </c>
      <c r="I12" s="446">
        <v>500</v>
      </c>
      <c r="J12" s="448">
        <v>26740</v>
      </c>
      <c r="K12" s="502">
        <v>35</v>
      </c>
      <c r="L12" s="446">
        <v>35</v>
      </c>
      <c r="M12" s="449">
        <f t="shared" si="0"/>
        <v>7016.45</v>
      </c>
    </row>
    <row r="13" spans="1:13" ht="19.5" customHeight="1">
      <c r="A13" s="167">
        <v>7</v>
      </c>
      <c r="B13" s="242" t="s">
        <v>107</v>
      </c>
      <c r="C13" s="445" t="s">
        <v>218</v>
      </c>
      <c r="D13" s="503"/>
      <c r="E13" s="446"/>
      <c r="F13" s="447"/>
      <c r="G13" s="502">
        <v>463.5</v>
      </c>
      <c r="H13" s="503">
        <v>20764.599999999999</v>
      </c>
      <c r="I13" s="446">
        <v>450</v>
      </c>
      <c r="J13" s="448">
        <v>24066</v>
      </c>
      <c r="K13" s="502">
        <v>18</v>
      </c>
      <c r="L13" s="446">
        <v>20</v>
      </c>
      <c r="M13" s="449">
        <f t="shared" si="0"/>
        <v>4009.4</v>
      </c>
    </row>
    <row r="14" spans="1:13" ht="19.5" customHeight="1">
      <c r="A14" s="167">
        <v>8</v>
      </c>
      <c r="B14" s="243" t="s">
        <v>108</v>
      </c>
      <c r="C14" s="445" t="s">
        <v>218</v>
      </c>
      <c r="D14" s="503"/>
      <c r="E14" s="446"/>
      <c r="F14" s="447"/>
      <c r="G14" s="502">
        <v>378.2</v>
      </c>
      <c r="H14" s="503">
        <v>16945.400000000001</v>
      </c>
      <c r="I14" s="446">
        <v>365</v>
      </c>
      <c r="J14" s="448">
        <v>19520</v>
      </c>
      <c r="K14" s="502">
        <v>10</v>
      </c>
      <c r="L14" s="446">
        <v>15</v>
      </c>
      <c r="M14" s="449">
        <f t="shared" si="0"/>
        <v>3007.05</v>
      </c>
    </row>
    <row r="15" spans="1:13" ht="19.5" customHeight="1">
      <c r="A15" s="167">
        <v>9</v>
      </c>
      <c r="B15" s="243" t="s">
        <v>109</v>
      </c>
      <c r="C15" s="445" t="s">
        <v>218</v>
      </c>
      <c r="D15" s="503"/>
      <c r="E15" s="446"/>
      <c r="F15" s="447"/>
      <c r="G15" s="502">
        <v>558.79999999999995</v>
      </c>
      <c r="H15" s="503">
        <v>25034</v>
      </c>
      <c r="I15" s="446">
        <v>535</v>
      </c>
      <c r="J15" s="448">
        <v>28612</v>
      </c>
      <c r="K15" s="502">
        <v>30</v>
      </c>
      <c r="L15" s="446">
        <v>30</v>
      </c>
      <c r="M15" s="449">
        <f t="shared" si="0"/>
        <v>6014.1</v>
      </c>
    </row>
    <row r="16" spans="1:13" ht="19.5" customHeight="1">
      <c r="A16" s="167">
        <v>10</v>
      </c>
      <c r="B16" s="243" t="s">
        <v>110</v>
      </c>
      <c r="C16" s="445" t="s">
        <v>218</v>
      </c>
      <c r="D16" s="503"/>
      <c r="E16" s="446"/>
      <c r="F16" s="447"/>
      <c r="G16" s="502">
        <v>1027.5</v>
      </c>
      <c r="H16" s="503">
        <v>46033.4</v>
      </c>
      <c r="I16" s="446">
        <v>1030</v>
      </c>
      <c r="J16" s="448">
        <v>55084</v>
      </c>
      <c r="K16" s="502">
        <v>26</v>
      </c>
      <c r="L16" s="446">
        <v>28</v>
      </c>
      <c r="M16" s="449">
        <f t="shared" si="0"/>
        <v>5613.16</v>
      </c>
    </row>
    <row r="17" spans="1:13" ht="19.5" customHeight="1">
      <c r="A17" s="167">
        <v>11</v>
      </c>
      <c r="B17" s="243" t="s">
        <v>111</v>
      </c>
      <c r="C17" s="502">
        <v>1110</v>
      </c>
      <c r="D17" s="503">
        <v>154290</v>
      </c>
      <c r="E17" s="447">
        <v>1880</v>
      </c>
      <c r="F17" s="447">
        <f>+E17*143.7</f>
        <v>270156</v>
      </c>
      <c r="G17" s="502">
        <v>1232.0999999999999</v>
      </c>
      <c r="H17" s="503">
        <v>55197.9</v>
      </c>
      <c r="I17" s="447">
        <v>2600</v>
      </c>
      <c r="J17" s="447">
        <f>+I17*53.48</f>
        <v>139048</v>
      </c>
      <c r="K17" s="502">
        <v>34</v>
      </c>
      <c r="L17" s="447">
        <v>34</v>
      </c>
      <c r="M17" s="449">
        <f>+L17*200.47</f>
        <v>6815.98</v>
      </c>
    </row>
    <row r="18" spans="1:13" ht="19.5" customHeight="1">
      <c r="A18" s="167">
        <v>12</v>
      </c>
      <c r="B18" s="243" t="s">
        <v>112</v>
      </c>
      <c r="C18" s="502">
        <v>1706</v>
      </c>
      <c r="D18" s="503">
        <v>237134</v>
      </c>
      <c r="E18" s="447">
        <v>2700</v>
      </c>
      <c r="F18" s="447">
        <f>+E18*143.7</f>
        <v>387989.99999999994</v>
      </c>
      <c r="G18" s="502">
        <v>1508.9</v>
      </c>
      <c r="H18" s="503">
        <v>67598.600000000006</v>
      </c>
      <c r="I18" s="447">
        <v>2900</v>
      </c>
      <c r="J18" s="447">
        <f>+I18*53.48</f>
        <v>155092</v>
      </c>
      <c r="K18" s="502">
        <v>31</v>
      </c>
      <c r="L18" s="447">
        <v>33</v>
      </c>
      <c r="M18" s="449">
        <f>+L18*200.47</f>
        <v>6615.51</v>
      </c>
    </row>
    <row r="19" spans="1:13" ht="32.25" customHeight="1" thickBot="1">
      <c r="A19" s="244"/>
      <c r="B19" s="250" t="s">
        <v>95</v>
      </c>
      <c r="C19" s="330">
        <f t="shared" ref="C19:K19" si="1">SUM(C7:C18)</f>
        <v>7326</v>
      </c>
      <c r="D19" s="327">
        <f t="shared" si="1"/>
        <v>1018314</v>
      </c>
      <c r="E19" s="331">
        <f t="shared" si="1"/>
        <v>11235</v>
      </c>
      <c r="F19" s="328">
        <f>SUM(F7:F18)</f>
        <v>1584131</v>
      </c>
      <c r="G19" s="504">
        <f>SUM(G7:G18)</f>
        <v>10069.699999999999</v>
      </c>
      <c r="H19" s="327">
        <f>SUM(H7:H18)</f>
        <v>451130.9</v>
      </c>
      <c r="I19" s="331">
        <f>SUM(I7:I18)</f>
        <v>12830</v>
      </c>
      <c r="J19" s="329">
        <f>SUM(J7:J18)</f>
        <v>686148</v>
      </c>
      <c r="K19" s="330">
        <f t="shared" si="1"/>
        <v>246</v>
      </c>
      <c r="L19" s="331">
        <f>SUM(L7:L18)</f>
        <v>270</v>
      </c>
      <c r="M19" s="328">
        <f>SUM(M7:M18)</f>
        <v>54126.9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1584.1</v>
      </c>
      <c r="G20" s="308"/>
      <c r="H20" s="218"/>
      <c r="I20" s="308"/>
      <c r="J20" s="218">
        <f>ROUND(J19/1000,1)</f>
        <v>686.1</v>
      </c>
      <c r="K20" s="308"/>
      <c r="L20" s="308"/>
      <c r="M20" s="218">
        <f>ROUND(M19/1000,1)</f>
        <v>54.1</v>
      </c>
    </row>
    <row r="21" spans="1:13" ht="21.75" customHeight="1">
      <c r="A21" s="471"/>
      <c r="B21" s="472"/>
      <c r="C21" s="473"/>
      <c r="D21" s="474"/>
      <c r="E21" s="473"/>
      <c r="F21" s="474"/>
      <c r="G21" s="473"/>
      <c r="H21" s="474"/>
      <c r="I21" s="473"/>
      <c r="J21" s="474"/>
      <c r="K21" s="473"/>
      <c r="L21" s="473"/>
      <c r="M21" s="474"/>
    </row>
    <row r="22" spans="1:13" ht="18.75" customHeight="1" thickBot="1">
      <c r="A22" s="239"/>
      <c r="B22" s="660" t="s">
        <v>247</v>
      </c>
      <c r="C22" s="660"/>
      <c r="D22" s="660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8" t="s">
        <v>125</v>
      </c>
    </row>
    <row r="23" spans="1:13" s="165" customFormat="1" ht="34.5" customHeight="1">
      <c r="A23" s="245"/>
      <c r="B23" s="246" t="s">
        <v>129</v>
      </c>
      <c r="C23" s="247" t="s">
        <v>130</v>
      </c>
      <c r="D23" s="247"/>
      <c r="E23" s="247"/>
      <c r="F23" s="248" t="s">
        <v>213</v>
      </c>
      <c r="G23" s="245"/>
      <c r="H23" s="247"/>
      <c r="I23" s="247"/>
      <c r="J23" s="249" t="s">
        <v>213</v>
      </c>
      <c r="K23" s="245"/>
      <c r="L23" s="247"/>
      <c r="M23" s="249" t="s">
        <v>213</v>
      </c>
    </row>
    <row r="24" spans="1:13" ht="23.25" customHeight="1">
      <c r="A24" s="224">
        <v>1</v>
      </c>
      <c r="B24" s="450"/>
      <c r="C24" s="451"/>
      <c r="D24" s="451"/>
      <c r="E24" s="451"/>
      <c r="F24" s="447"/>
      <c r="G24" s="452"/>
      <c r="H24" s="451"/>
      <c r="I24" s="451"/>
      <c r="J24" s="449"/>
      <c r="K24" s="452"/>
      <c r="L24" s="451"/>
      <c r="M24" s="449"/>
    </row>
    <row r="25" spans="1:13" ht="23.25" customHeight="1">
      <c r="A25" s="224">
        <v>2</v>
      </c>
      <c r="B25" s="450"/>
      <c r="C25" s="451"/>
      <c r="D25" s="451"/>
      <c r="E25" s="451"/>
      <c r="F25" s="447"/>
      <c r="G25" s="452"/>
      <c r="H25" s="451"/>
      <c r="I25" s="451"/>
      <c r="J25" s="449"/>
      <c r="K25" s="452"/>
      <c r="L25" s="451"/>
      <c r="M25" s="449"/>
    </row>
    <row r="26" spans="1:13" s="177" customFormat="1" ht="23.25" customHeight="1">
      <c r="A26" s="167">
        <v>3</v>
      </c>
      <c r="B26" s="453"/>
      <c r="C26" s="454"/>
      <c r="D26" s="454"/>
      <c r="E26" s="454"/>
      <c r="F26" s="455"/>
      <c r="G26" s="456"/>
      <c r="H26" s="454"/>
      <c r="I26" s="454"/>
      <c r="J26" s="455"/>
      <c r="K26" s="456"/>
      <c r="L26" s="454"/>
      <c r="M26" s="455"/>
    </row>
    <row r="27" spans="1:13" s="165" customFormat="1" ht="24" customHeight="1">
      <c r="A27" s="225"/>
      <c r="B27" s="216" t="s">
        <v>212</v>
      </c>
      <c r="C27" s="439"/>
      <c r="D27" s="439"/>
      <c r="E27" s="439"/>
      <c r="F27" s="440">
        <v>1584.1</v>
      </c>
      <c r="G27" s="441"/>
      <c r="H27" s="439"/>
      <c r="I27" s="439"/>
      <c r="J27" s="440">
        <v>655.9</v>
      </c>
      <c r="K27" s="441"/>
      <c r="L27" s="439"/>
      <c r="M27" s="440">
        <v>54.1</v>
      </c>
    </row>
    <row r="28" spans="1:13" s="165" customFormat="1" ht="25.5" customHeight="1">
      <c r="A28" s="169"/>
      <c r="B28" s="217"/>
      <c r="C28" s="169"/>
      <c r="D28" s="169"/>
      <c r="E28" s="169"/>
      <c r="F28" s="218"/>
      <c r="G28" s="169"/>
      <c r="H28" s="169"/>
      <c r="I28" s="169"/>
      <c r="J28" s="223" t="s">
        <v>131</v>
      </c>
      <c r="K28" s="226"/>
      <c r="L28" s="226"/>
      <c r="M28" s="227"/>
    </row>
    <row r="29" spans="1:13" s="165" customFormat="1" ht="20.25" customHeight="1">
      <c r="A29" s="169"/>
      <c r="B29" s="217"/>
      <c r="C29" s="169"/>
      <c r="D29" s="169"/>
      <c r="E29" s="169"/>
      <c r="F29" s="218"/>
      <c r="G29" s="169"/>
      <c r="H29" s="169"/>
      <c r="I29" s="169"/>
      <c r="J29" s="169"/>
      <c r="K29" s="169"/>
      <c r="L29" s="169"/>
      <c r="M29" s="218"/>
    </row>
    <row r="30" spans="1:13" s="178" customFormat="1" ht="25.5" customHeight="1">
      <c r="A30" s="457"/>
      <c r="B30" s="458"/>
      <c r="C30" s="459" t="s">
        <v>2</v>
      </c>
      <c r="D30" s="459"/>
      <c r="E30" s="458"/>
      <c r="F30" s="458"/>
      <c r="G30" s="667"/>
      <c r="H30" s="667"/>
      <c r="I30" s="460"/>
      <c r="J30" s="669" t="str">
        <f>+'Ekamut-caxs'!C75</f>
        <v>Ս. Առաքելյան</v>
      </c>
      <c r="K30" s="669"/>
      <c r="L30" s="457"/>
      <c r="M30" s="461"/>
    </row>
    <row r="31" spans="1:13" s="165" customFormat="1">
      <c r="A31" s="462"/>
      <c r="B31" s="462"/>
      <c r="C31" s="463"/>
      <c r="D31" s="463"/>
      <c r="E31" s="464"/>
      <c r="F31" s="464"/>
      <c r="G31" s="668" t="s">
        <v>96</v>
      </c>
      <c r="H31" s="668"/>
      <c r="I31" s="465"/>
      <c r="J31" s="668" t="s">
        <v>113</v>
      </c>
      <c r="K31" s="668"/>
      <c r="L31" s="462"/>
      <c r="M31" s="462"/>
    </row>
    <row r="32" spans="1:13" s="178" customFormat="1" ht="23.25" customHeight="1">
      <c r="A32" s="457"/>
      <c r="B32" s="458"/>
      <c r="C32" s="466" t="s">
        <v>6</v>
      </c>
      <c r="D32" s="466"/>
      <c r="E32" s="458"/>
      <c r="F32" s="458"/>
      <c r="G32" s="669"/>
      <c r="H32" s="669"/>
      <c r="I32" s="467"/>
      <c r="J32" s="669" t="str">
        <f>+'Ekamut-caxs'!C77</f>
        <v>Գ. Մարդանյան</v>
      </c>
      <c r="K32" s="669"/>
      <c r="L32" s="457"/>
      <c r="M32" s="457"/>
    </row>
    <row r="33" spans="1:13" s="165" customFormat="1">
      <c r="A33" s="462"/>
      <c r="B33" s="462"/>
      <c r="C33" s="468"/>
      <c r="D33" s="468"/>
      <c r="E33" s="462"/>
      <c r="F33" s="462"/>
      <c r="G33" s="668" t="s">
        <v>96</v>
      </c>
      <c r="H33" s="668"/>
      <c r="I33" s="465"/>
      <c r="J33" s="668" t="s">
        <v>113</v>
      </c>
      <c r="K33" s="668"/>
      <c r="L33" s="462"/>
      <c r="M33" s="462"/>
    </row>
    <row r="34" spans="1:13">
      <c r="A34" s="469"/>
      <c r="B34" s="469"/>
      <c r="C34" s="469"/>
      <c r="D34" s="469"/>
      <c r="E34" s="469"/>
      <c r="F34" s="470" t="s">
        <v>1</v>
      </c>
      <c r="G34" s="469"/>
      <c r="H34" s="469"/>
      <c r="I34" s="469"/>
      <c r="J34" s="469"/>
      <c r="K34" s="469"/>
      <c r="L34" s="469"/>
      <c r="M34" s="469"/>
    </row>
    <row r="35" spans="1:13" ht="16.5" customHeight="1">
      <c r="C35" s="166" t="s">
        <v>114</v>
      </c>
      <c r="E35" s="166" t="s">
        <v>115</v>
      </c>
      <c r="F35" s="166" t="s">
        <v>248</v>
      </c>
      <c r="I35" s="483" t="s">
        <v>116</v>
      </c>
      <c r="J35" s="484" t="s">
        <v>241</v>
      </c>
      <c r="L35" s="484" t="s">
        <v>243</v>
      </c>
      <c r="M35" s="484" t="s">
        <v>244</v>
      </c>
    </row>
    <row r="36" spans="1:13" ht="16.5" customHeight="1">
      <c r="C36" s="166" t="s">
        <v>117</v>
      </c>
      <c r="E36" s="166" t="s">
        <v>115</v>
      </c>
      <c r="F36" s="166" t="s">
        <v>249</v>
      </c>
      <c r="I36" s="666" t="s">
        <v>242</v>
      </c>
      <c r="J36" s="666"/>
      <c r="L36" s="666" t="s">
        <v>245</v>
      </c>
      <c r="M36" s="666"/>
    </row>
    <row r="37" spans="1:13">
      <c r="I37" s="666"/>
      <c r="J37" s="666"/>
      <c r="L37" s="666"/>
      <c r="M37" s="66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63" sqref="A63:XFD66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70" t="s">
        <v>71</v>
      </c>
      <c r="B1" s="670"/>
      <c r="C1" s="670"/>
      <c r="D1" s="670"/>
      <c r="E1" s="670"/>
    </row>
    <row r="2" spans="1:6" ht="23.25" customHeight="1">
      <c r="A2" s="671" t="str">
        <f>+'Ekamut-caxs'!A8:D8</f>
        <v xml:space="preserve">«Ավանի մշակույթի տուն» ՀՈԱԿ-ի </v>
      </c>
      <c r="B2" s="671"/>
      <c r="C2" s="671"/>
      <c r="D2" s="671"/>
      <c r="E2" s="671"/>
    </row>
    <row r="3" spans="1:6" ht="28.5" customHeight="1">
      <c r="A3" s="671" t="s">
        <v>246</v>
      </c>
      <c r="B3" s="671"/>
      <c r="C3" s="671"/>
      <c r="D3" s="671"/>
      <c r="E3" s="671"/>
    </row>
    <row r="5" spans="1:6">
      <c r="E5" s="385" t="s">
        <v>128</v>
      </c>
    </row>
    <row r="6" spans="1:6" ht="124.5" customHeight="1">
      <c r="A6" s="386" t="s">
        <v>3</v>
      </c>
      <c r="B6" s="386" t="s">
        <v>99</v>
      </c>
      <c r="C6" s="386" t="s">
        <v>207</v>
      </c>
      <c r="D6" s="386" t="s">
        <v>211</v>
      </c>
      <c r="E6" s="386" t="s">
        <v>208</v>
      </c>
    </row>
    <row r="7" spans="1:6">
      <c r="A7" s="386">
        <v>1</v>
      </c>
      <c r="B7" s="386">
        <v>2</v>
      </c>
      <c r="C7" s="386">
        <v>3</v>
      </c>
      <c r="D7" s="386">
        <v>4</v>
      </c>
      <c r="E7" s="386">
        <v>5</v>
      </c>
    </row>
    <row r="8" spans="1:6" ht="24.75" customHeight="1">
      <c r="A8" s="387">
        <v>1</v>
      </c>
      <c r="B8" s="388" t="s">
        <v>221</v>
      </c>
      <c r="C8" s="359">
        <v>15762</v>
      </c>
      <c r="D8" s="359"/>
      <c r="E8" s="359">
        <v>21488.2</v>
      </c>
    </row>
    <row r="9" spans="1:6" s="396" customFormat="1" ht="25.5" customHeight="1">
      <c r="A9" s="392">
        <v>2</v>
      </c>
      <c r="B9" s="393" t="s">
        <v>193</v>
      </c>
      <c r="C9" s="394">
        <v>1545.3</v>
      </c>
      <c r="D9" s="394"/>
      <c r="E9" s="394">
        <v>2512</v>
      </c>
      <c r="F9" s="395"/>
    </row>
    <row r="10" spans="1:6" s="396" customFormat="1" ht="25.5" customHeight="1">
      <c r="A10" s="392">
        <v>3</v>
      </c>
      <c r="B10" s="393" t="s">
        <v>189</v>
      </c>
      <c r="C10" s="394">
        <v>1545.3</v>
      </c>
      <c r="D10" s="394"/>
      <c r="E10" s="394">
        <v>2500</v>
      </c>
      <c r="F10" s="395"/>
    </row>
    <row r="11" spans="1:6" s="214" customFormat="1" ht="31.5" customHeight="1">
      <c r="A11" s="389"/>
      <c r="B11" s="390" t="s">
        <v>190</v>
      </c>
      <c r="C11" s="391">
        <f>ROUND(SUM(C8:C10),1)</f>
        <v>18852.599999999999</v>
      </c>
      <c r="D11" s="391">
        <f>ROUND(SUM(D8:D10),1)</f>
        <v>0</v>
      </c>
      <c r="E11" s="391">
        <f>ROUND(SUM(E8:E10),1)</f>
        <v>26500.2</v>
      </c>
    </row>
    <row r="13" spans="1:6" ht="19.5" customHeight="1">
      <c r="B13" s="1" t="s">
        <v>209</v>
      </c>
    </row>
    <row r="14" spans="1:6" ht="21.75" customHeight="1">
      <c r="B14" s="672"/>
      <c r="C14" s="672"/>
      <c r="D14" s="672"/>
      <c r="E14" s="672"/>
    </row>
    <row r="17" spans="2:5" ht="25.5" customHeight="1">
      <c r="B17" s="397" t="s">
        <v>191</v>
      </c>
      <c r="E17" s="398" t="str">
        <f>+'Ekamut-caxs'!C75</f>
        <v>Ս. Առաքելյան</v>
      </c>
    </row>
    <row r="18" spans="2:5" ht="18.75" customHeight="1">
      <c r="B18" s="164" t="s">
        <v>4</v>
      </c>
      <c r="E18" s="482" t="str">
        <f>+'Ekamut-caxs'!C76</f>
        <v>/անուն, ազգանուն/</v>
      </c>
    </row>
    <row r="19" spans="2:5" ht="23.25" customHeight="1">
      <c r="B19" s="214" t="s">
        <v>6</v>
      </c>
      <c r="E19" s="398" t="str">
        <f>+'Ekamut-caxs'!C77</f>
        <v>Գ. Մարդանյան</v>
      </c>
    </row>
    <row r="20" spans="2:5">
      <c r="C20" s="214" t="s">
        <v>1</v>
      </c>
      <c r="D20" s="214"/>
      <c r="E20" s="482" t="str">
        <f>+'Ekamut-caxs'!C78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5"/>
  <sheetViews>
    <sheetView view="pageBreakPreview" workbookViewId="0">
      <selection activeCell="A63" sqref="A63:XFD66"/>
    </sheetView>
  </sheetViews>
  <sheetFormatPr defaultColWidth="9.109375" defaultRowHeight="13.2"/>
  <cols>
    <col min="1" max="1" width="3.44140625" style="603" customWidth="1"/>
    <col min="2" max="2" width="40.88671875" style="518" customWidth="1"/>
    <col min="3" max="3" width="9" style="518" customWidth="1"/>
    <col min="4" max="4" width="14.5546875" style="518" customWidth="1"/>
    <col min="5" max="5" width="20.33203125" style="518" customWidth="1"/>
    <col min="6" max="6" width="10" style="518" customWidth="1"/>
    <col min="7" max="24" width="9.109375" style="518" hidden="1" customWidth="1"/>
    <col min="25" max="25" width="6.5546875" style="518" hidden="1" customWidth="1"/>
    <col min="26" max="27" width="9.109375" style="518" hidden="1" customWidth="1"/>
    <col min="28" max="28" width="13.109375" style="518" hidden="1" customWidth="1"/>
    <col min="29" max="29" width="9.109375" style="518" hidden="1" customWidth="1"/>
    <col min="30" max="30" width="6.109375" style="518" hidden="1" customWidth="1"/>
    <col min="31" max="42" width="0" style="518" hidden="1" customWidth="1"/>
    <col min="43" max="43" width="9" style="518" hidden="1" customWidth="1"/>
    <col min="44" max="45" width="0" style="518" hidden="1" customWidth="1"/>
    <col min="46" max="46" width="0.44140625" style="518" hidden="1" customWidth="1"/>
    <col min="47" max="51" width="9.109375" style="518" hidden="1" customWidth="1"/>
    <col min="52" max="16384" width="9.109375" style="518"/>
  </cols>
  <sheetData>
    <row r="1" spans="1:60" s="515" customFormat="1" ht="24" customHeight="1">
      <c r="A1" s="514" t="s">
        <v>310</v>
      </c>
      <c r="B1" s="506"/>
      <c r="C1" s="506"/>
      <c r="D1" s="506"/>
      <c r="E1" s="506"/>
      <c r="AZ1" s="516"/>
    </row>
    <row r="2" spans="1:60" ht="29.25" hidden="1" customHeight="1">
      <c r="A2" s="517"/>
      <c r="B2" s="506"/>
      <c r="C2" s="506"/>
      <c r="D2" s="506"/>
      <c r="E2" s="506"/>
    </row>
    <row r="3" spans="1:60" ht="17.399999999999999">
      <c r="A3" s="517"/>
      <c r="B3" s="506"/>
      <c r="C3" s="506"/>
      <c r="D3" s="506"/>
      <c r="E3" s="506"/>
    </row>
    <row r="4" spans="1:60" ht="17.399999999999999">
      <c r="A4" s="517"/>
      <c r="B4" s="519" t="s">
        <v>311</v>
      </c>
      <c r="E4" s="515" t="s">
        <v>262</v>
      </c>
    </row>
    <row r="5" spans="1:60" ht="18" thickBot="1">
      <c r="A5" s="517"/>
      <c r="B5" s="505"/>
      <c r="C5" s="506"/>
      <c r="D5" s="506"/>
      <c r="E5" s="506"/>
    </row>
    <row r="6" spans="1:60" ht="13.5" customHeight="1">
      <c r="A6" s="520" t="s">
        <v>263</v>
      </c>
      <c r="B6" s="507" t="s">
        <v>264</v>
      </c>
      <c r="C6" s="508" t="s">
        <v>265</v>
      </c>
      <c r="D6" s="508" t="s">
        <v>266</v>
      </c>
      <c r="E6" s="673" t="s">
        <v>267</v>
      </c>
      <c r="BH6" s="521"/>
    </row>
    <row r="7" spans="1:60" s="523" customFormat="1" ht="14.25" customHeight="1">
      <c r="A7" s="522"/>
      <c r="B7" s="509" t="s">
        <v>268</v>
      </c>
      <c r="C7" s="510" t="s">
        <v>269</v>
      </c>
      <c r="D7" s="510" t="s">
        <v>270</v>
      </c>
      <c r="E7" s="674"/>
    </row>
    <row r="8" spans="1:60" ht="13.5" customHeight="1" thickBot="1">
      <c r="A8" s="524"/>
      <c r="B8" s="511"/>
      <c r="C8" s="512"/>
      <c r="D8" s="513" t="s">
        <v>271</v>
      </c>
      <c r="E8" s="675"/>
    </row>
    <row r="9" spans="1:60" ht="12.75" customHeight="1" thickBot="1">
      <c r="A9" s="525">
        <v>1</v>
      </c>
      <c r="B9" s="526" t="s">
        <v>272</v>
      </c>
      <c r="C9" s="527"/>
      <c r="D9" s="528"/>
      <c r="E9" s="529"/>
      <c r="BB9" s="515"/>
    </row>
    <row r="10" spans="1:60" s="523" customFormat="1" ht="11.25" customHeight="1">
      <c r="A10" s="520"/>
      <c r="B10" s="530" t="s">
        <v>273</v>
      </c>
      <c r="C10" s="531">
        <v>23</v>
      </c>
      <c r="D10" s="531">
        <v>6000</v>
      </c>
      <c r="E10" s="531">
        <f>+C10*D10</f>
        <v>138000</v>
      </c>
      <c r="F10" s="532"/>
    </row>
    <row r="11" spans="1:60" ht="15" customHeight="1" thickBot="1">
      <c r="A11" s="522"/>
      <c r="B11" s="533" t="s">
        <v>274</v>
      </c>
      <c r="C11" s="534">
        <v>11</v>
      </c>
      <c r="D11" s="534">
        <v>7000</v>
      </c>
      <c r="E11" s="534">
        <f t="shared" ref="E11:E12" si="0">+C11*D11</f>
        <v>77000</v>
      </c>
      <c r="BF11" s="535"/>
    </row>
    <row r="12" spans="1:60" ht="12.75" customHeight="1" thickBot="1">
      <c r="A12" s="536">
        <v>2</v>
      </c>
      <c r="B12" s="537" t="s">
        <v>275</v>
      </c>
      <c r="C12" s="538">
        <v>7</v>
      </c>
      <c r="D12" s="538">
        <v>10000</v>
      </c>
      <c r="E12" s="538">
        <f t="shared" si="0"/>
        <v>70000</v>
      </c>
    </row>
    <row r="13" spans="1:60" ht="12.75" customHeight="1" thickBot="1">
      <c r="A13" s="536">
        <v>3</v>
      </c>
      <c r="B13" s="537" t="s">
        <v>276</v>
      </c>
      <c r="C13" s="676"/>
      <c r="D13" s="677"/>
      <c r="E13" s="678"/>
    </row>
    <row r="14" spans="1:60" ht="8.25" customHeight="1">
      <c r="A14" s="520"/>
      <c r="B14" s="530" t="s">
        <v>273</v>
      </c>
      <c r="C14" s="531">
        <v>30</v>
      </c>
      <c r="D14" s="534">
        <v>6000</v>
      </c>
      <c r="E14" s="531">
        <f>+C14*D14</f>
        <v>180000</v>
      </c>
      <c r="BE14" s="515"/>
    </row>
    <row r="15" spans="1:60" s="523" customFormat="1" ht="11.25" customHeight="1">
      <c r="A15" s="522"/>
      <c r="B15" s="539" t="s">
        <v>284</v>
      </c>
      <c r="C15" s="540">
        <v>30</v>
      </c>
      <c r="D15" s="541">
        <v>6000</v>
      </c>
      <c r="E15" s="540">
        <f t="shared" ref="E15:E17" si="1">+C15*D15</f>
        <v>180000</v>
      </c>
    </row>
    <row r="16" spans="1:60" s="523" customFormat="1" ht="11.25" customHeight="1">
      <c r="A16" s="522"/>
      <c r="B16" s="539" t="s">
        <v>277</v>
      </c>
      <c r="C16" s="534">
        <v>26</v>
      </c>
      <c r="D16" s="541">
        <v>6000</v>
      </c>
      <c r="E16" s="540">
        <v>156000</v>
      </c>
    </row>
    <row r="17" spans="1:6" ht="11.25" customHeight="1" thickBot="1">
      <c r="A17" s="525"/>
      <c r="B17" s="533" t="s">
        <v>278</v>
      </c>
      <c r="C17" s="542">
        <v>27</v>
      </c>
      <c r="D17" s="542">
        <v>6000</v>
      </c>
      <c r="E17" s="542">
        <f t="shared" si="1"/>
        <v>162000</v>
      </c>
      <c r="F17" s="543"/>
    </row>
    <row r="18" spans="1:6" ht="15" customHeight="1" thickBot="1">
      <c r="A18" s="536">
        <v>4</v>
      </c>
      <c r="B18" s="537" t="s">
        <v>279</v>
      </c>
      <c r="C18" s="544">
        <v>15</v>
      </c>
      <c r="D18" s="544">
        <v>7000</v>
      </c>
      <c r="E18" s="538">
        <f>+C18*D18</f>
        <v>105000</v>
      </c>
    </row>
    <row r="19" spans="1:6" s="523" customFormat="1" ht="12" customHeight="1" thickBot="1">
      <c r="A19" s="536">
        <v>5</v>
      </c>
      <c r="B19" s="537" t="s">
        <v>280</v>
      </c>
      <c r="C19" s="529">
        <v>14</v>
      </c>
      <c r="D19" s="538">
        <v>7000</v>
      </c>
      <c r="E19" s="538">
        <f>+C19*D19</f>
        <v>98000</v>
      </c>
    </row>
    <row r="20" spans="1:6" s="523" customFormat="1" ht="12" customHeight="1" thickBot="1">
      <c r="A20" s="545"/>
      <c r="B20" s="546" t="s">
        <v>281</v>
      </c>
      <c r="C20" s="547">
        <v>7</v>
      </c>
      <c r="D20" s="548">
        <v>8000</v>
      </c>
      <c r="E20" s="538">
        <f>+C20*D20</f>
        <v>56000</v>
      </c>
    </row>
    <row r="21" spans="1:6" ht="11.25" customHeight="1" thickBot="1">
      <c r="A21" s="545">
        <v>6</v>
      </c>
      <c r="B21" s="546" t="s">
        <v>282</v>
      </c>
      <c r="C21" s="549"/>
      <c r="D21" s="679"/>
      <c r="E21" s="680"/>
    </row>
    <row r="22" spans="1:6" ht="10.5" customHeight="1">
      <c r="A22" s="520"/>
      <c r="B22" s="530" t="s">
        <v>283</v>
      </c>
      <c r="C22" s="534">
        <v>36</v>
      </c>
      <c r="D22" s="550">
        <v>6000</v>
      </c>
      <c r="E22" s="551">
        <f>+C22*D22</f>
        <v>216000</v>
      </c>
    </row>
    <row r="23" spans="1:6" ht="9.75" customHeight="1">
      <c r="A23" s="552"/>
      <c r="B23" s="533" t="s">
        <v>284</v>
      </c>
      <c r="C23" s="541">
        <v>38</v>
      </c>
      <c r="D23" s="553">
        <v>6000</v>
      </c>
      <c r="E23" s="550">
        <f>+C23*D23</f>
        <v>228000</v>
      </c>
    </row>
    <row r="24" spans="1:6" ht="12" customHeight="1" thickBot="1">
      <c r="A24" s="545"/>
      <c r="B24" s="554" t="s">
        <v>277</v>
      </c>
      <c r="C24" s="542">
        <v>20</v>
      </c>
      <c r="D24" s="555">
        <v>6000</v>
      </c>
      <c r="E24" s="555">
        <f t="shared" ref="E24" si="2">+C24*D24</f>
        <v>120000</v>
      </c>
    </row>
    <row r="25" spans="1:6" ht="13.5" customHeight="1" thickBot="1">
      <c r="A25" s="536">
        <v>7</v>
      </c>
      <c r="B25" s="537" t="s">
        <v>285</v>
      </c>
      <c r="C25" s="544">
        <v>27</v>
      </c>
      <c r="D25" s="556">
        <v>7000</v>
      </c>
      <c r="E25" s="556">
        <f>+C25*D25</f>
        <v>189000</v>
      </c>
    </row>
    <row r="26" spans="1:6" ht="14.25" customHeight="1" thickBot="1">
      <c r="A26" s="545">
        <v>8</v>
      </c>
      <c r="B26" s="546" t="s">
        <v>286</v>
      </c>
      <c r="C26" s="557">
        <v>6</v>
      </c>
      <c r="D26" s="558">
        <v>7000</v>
      </c>
      <c r="E26" s="559">
        <f>+C26*D26</f>
        <v>42000</v>
      </c>
    </row>
    <row r="27" spans="1:6" ht="13.8" thickBot="1">
      <c r="A27" s="560">
        <v>9</v>
      </c>
      <c r="B27" s="537" t="s">
        <v>287</v>
      </c>
      <c r="C27" s="531">
        <v>20</v>
      </c>
      <c r="D27" s="551">
        <v>6000</v>
      </c>
      <c r="E27" s="551">
        <f>C27*D27</f>
        <v>120000</v>
      </c>
    </row>
    <row r="28" spans="1:6" ht="17.25" customHeight="1" thickBot="1">
      <c r="A28" s="536">
        <v>10</v>
      </c>
      <c r="B28" s="537" t="s">
        <v>288</v>
      </c>
      <c r="C28" s="676"/>
      <c r="D28" s="677"/>
      <c r="E28" s="678">
        <f t="shared" ref="E28:E34" si="3">C28*D28</f>
        <v>0</v>
      </c>
    </row>
    <row r="29" spans="1:6" ht="12" customHeight="1" thickBot="1">
      <c r="A29" s="520"/>
      <c r="B29" s="561" t="s">
        <v>289</v>
      </c>
      <c r="C29" s="531">
        <v>5</v>
      </c>
      <c r="D29" s="551">
        <v>5000</v>
      </c>
      <c r="E29" s="551">
        <f t="shared" si="3"/>
        <v>25000</v>
      </c>
    </row>
    <row r="30" spans="1:6" ht="11.25" customHeight="1" thickBot="1">
      <c r="A30" s="545"/>
      <c r="B30" s="562" t="s">
        <v>290</v>
      </c>
      <c r="C30" s="557">
        <v>5</v>
      </c>
      <c r="D30" s="558">
        <v>5000</v>
      </c>
      <c r="E30" s="556">
        <f t="shared" si="3"/>
        <v>25000</v>
      </c>
    </row>
    <row r="31" spans="1:6" ht="13.5" customHeight="1" thickBot="1">
      <c r="A31" s="520">
        <v>11</v>
      </c>
      <c r="B31" s="563" t="s">
        <v>291</v>
      </c>
      <c r="C31" s="564">
        <v>30</v>
      </c>
      <c r="D31" s="565">
        <v>7000</v>
      </c>
      <c r="E31" s="565">
        <f t="shared" si="3"/>
        <v>210000</v>
      </c>
    </row>
    <row r="32" spans="1:6" ht="12.75" customHeight="1" thickBot="1">
      <c r="A32" s="536">
        <v>12</v>
      </c>
      <c r="B32" s="537" t="s">
        <v>292</v>
      </c>
      <c r="C32" s="538">
        <v>6</v>
      </c>
      <c r="D32" s="529">
        <v>6000</v>
      </c>
      <c r="E32" s="565">
        <f t="shared" si="3"/>
        <v>36000</v>
      </c>
    </row>
    <row r="33" spans="1:60" ht="12.75" customHeight="1" thickBot="1">
      <c r="A33" s="560"/>
      <c r="B33" s="507" t="s">
        <v>293</v>
      </c>
      <c r="C33" s="566">
        <v>4</v>
      </c>
      <c r="D33" s="567">
        <v>7000</v>
      </c>
      <c r="E33" s="565">
        <v>28000</v>
      </c>
    </row>
    <row r="34" spans="1:60" ht="13.5" customHeight="1" thickBot="1">
      <c r="A34" s="568">
        <v>13</v>
      </c>
      <c r="B34" s="569" t="s">
        <v>312</v>
      </c>
      <c r="C34" s="570">
        <v>27</v>
      </c>
      <c r="D34" s="565">
        <v>7000</v>
      </c>
      <c r="E34" s="565">
        <f t="shared" si="3"/>
        <v>189000</v>
      </c>
    </row>
    <row r="35" spans="1:60" ht="15.75" customHeight="1">
      <c r="A35" s="571"/>
      <c r="B35" s="681" t="s">
        <v>294</v>
      </c>
      <c r="C35" s="684">
        <f>SUM(C10:C34)</f>
        <v>414</v>
      </c>
      <c r="D35" s="572"/>
      <c r="E35" s="573" t="s">
        <v>295</v>
      </c>
    </row>
    <row r="36" spans="1:60" ht="21" customHeight="1" thickBot="1">
      <c r="A36" s="574"/>
      <c r="B36" s="682"/>
      <c r="C36" s="685"/>
      <c r="D36" s="575"/>
      <c r="E36" s="573">
        <f>26500000</f>
        <v>26500000</v>
      </c>
      <c r="F36" s="576"/>
    </row>
    <row r="37" spans="1:60" hidden="1">
      <c r="A37" s="577"/>
      <c r="B37" s="682"/>
      <c r="C37" s="685"/>
      <c r="D37" s="578"/>
      <c r="E37" s="579"/>
    </row>
    <row r="38" spans="1:60" ht="15" hidden="1">
      <c r="A38" s="580"/>
      <c r="B38" s="683"/>
      <c r="C38" s="685"/>
      <c r="D38" s="581"/>
      <c r="E38" s="582"/>
    </row>
    <row r="39" spans="1:60">
      <c r="A39" s="506"/>
      <c r="B39" s="583"/>
      <c r="C39" s="584"/>
      <c r="D39" s="585"/>
      <c r="E39" s="586"/>
      <c r="BB39" s="515"/>
    </row>
    <row r="40" spans="1:60">
      <c r="A40" s="506"/>
      <c r="B40" s="506"/>
      <c r="C40" s="506"/>
      <c r="D40" s="506"/>
    </row>
    <row r="41" spans="1:60" ht="15">
      <c r="A41" s="587"/>
      <c r="B41" s="588" t="s">
        <v>296</v>
      </c>
      <c r="C41" s="589"/>
      <c r="D41" s="506"/>
      <c r="E41" s="506"/>
      <c r="BB41" s="515"/>
    </row>
    <row r="42" spans="1:60">
      <c r="A42" s="522">
        <v>1</v>
      </c>
      <c r="B42" s="590" t="s">
        <v>297</v>
      </c>
      <c r="C42" s="591">
        <v>15</v>
      </c>
      <c r="D42" s="506"/>
      <c r="BG42" s="515"/>
    </row>
    <row r="43" spans="1:60">
      <c r="A43" s="522">
        <v>2</v>
      </c>
      <c r="B43" s="590" t="s">
        <v>298</v>
      </c>
      <c r="C43" s="591">
        <v>20</v>
      </c>
      <c r="D43" s="506"/>
      <c r="BH43" s="592"/>
    </row>
    <row r="44" spans="1:60">
      <c r="A44" s="522">
        <v>3</v>
      </c>
      <c r="B44" s="590" t="s">
        <v>299</v>
      </c>
      <c r="C44" s="591">
        <v>7</v>
      </c>
      <c r="D44" s="506"/>
    </row>
    <row r="45" spans="1:60">
      <c r="A45" s="522">
        <v>4</v>
      </c>
      <c r="B45" s="590" t="s">
        <v>300</v>
      </c>
      <c r="C45" s="591">
        <v>15</v>
      </c>
      <c r="D45" s="506"/>
    </row>
    <row r="46" spans="1:60" ht="15">
      <c r="A46" s="593"/>
      <c r="B46" s="594" t="s">
        <v>301</v>
      </c>
      <c r="C46" s="595">
        <f>SUM(C42:C45)</f>
        <v>57</v>
      </c>
      <c r="D46" s="506"/>
      <c r="E46" s="505"/>
    </row>
    <row r="47" spans="1:60" ht="15">
      <c r="A47" s="596"/>
      <c r="B47" s="597"/>
      <c r="C47" s="598"/>
      <c r="D47" s="506"/>
      <c r="E47" s="506"/>
    </row>
    <row r="48" spans="1:60">
      <c r="A48" s="599"/>
      <c r="B48" s="506"/>
      <c r="C48" s="506"/>
      <c r="D48" s="506"/>
      <c r="E48" s="506"/>
      <c r="BC48" s="515"/>
    </row>
    <row r="49" spans="1:5" ht="15">
      <c r="A49" s="596"/>
      <c r="B49" s="523" t="s">
        <v>309</v>
      </c>
      <c r="C49" s="598" t="s">
        <v>302</v>
      </c>
      <c r="D49" s="598" t="s">
        <v>308</v>
      </c>
      <c r="E49" s="506"/>
    </row>
    <row r="50" spans="1:5" ht="15">
      <c r="A50" s="596"/>
      <c r="B50" s="506"/>
      <c r="C50" s="506"/>
      <c r="D50" s="600"/>
      <c r="E50" s="506"/>
    </row>
    <row r="51" spans="1:5" ht="15">
      <c r="A51" s="596"/>
      <c r="B51" s="598" t="s">
        <v>303</v>
      </c>
      <c r="C51" s="598" t="s">
        <v>304</v>
      </c>
      <c r="D51" s="506"/>
      <c r="E51" s="506"/>
    </row>
    <row r="52" spans="1:5" ht="15">
      <c r="A52" s="596"/>
      <c r="B52" s="506"/>
      <c r="C52" s="506"/>
      <c r="D52" s="506"/>
      <c r="E52" s="506"/>
    </row>
    <row r="53" spans="1:5" ht="15">
      <c r="A53" s="596" t="s">
        <v>305</v>
      </c>
      <c r="B53" s="506"/>
      <c r="C53" s="506"/>
      <c r="D53" s="506"/>
      <c r="E53" s="506"/>
    </row>
    <row r="54" spans="1:5" ht="15">
      <c r="A54" s="596"/>
      <c r="B54" s="506"/>
      <c r="C54" s="506"/>
      <c r="D54" s="506"/>
      <c r="E54" s="506"/>
    </row>
    <row r="55" spans="1:5" ht="15">
      <c r="A55" s="596"/>
      <c r="C55" s="506"/>
      <c r="D55" s="506"/>
      <c r="E55" s="506"/>
    </row>
    <row r="56" spans="1:5" ht="15">
      <c r="A56" s="596"/>
      <c r="C56" s="506"/>
      <c r="D56" s="506"/>
      <c r="E56" s="506"/>
    </row>
    <row r="57" spans="1:5" ht="15">
      <c r="A57" s="596"/>
      <c r="C57" s="506"/>
      <c r="D57" s="506"/>
      <c r="E57" s="506"/>
    </row>
    <row r="58" spans="1:5" ht="13.8">
      <c r="A58" s="601" t="s">
        <v>306</v>
      </c>
      <c r="C58" s="506"/>
      <c r="D58" s="506"/>
      <c r="E58" s="506"/>
    </row>
    <row r="59" spans="1:5" ht="13.8">
      <c r="A59" s="602"/>
      <c r="C59" s="506"/>
      <c r="D59" s="506"/>
      <c r="E59" s="506"/>
    </row>
    <row r="60" spans="1:5" ht="13.8">
      <c r="A60" s="602"/>
      <c r="C60" s="506"/>
      <c r="D60" s="506"/>
      <c r="E60" s="506"/>
    </row>
    <row r="61" spans="1:5" ht="13.8">
      <c r="A61" s="602"/>
      <c r="C61" s="506"/>
      <c r="D61" s="506"/>
      <c r="E61" s="506"/>
    </row>
    <row r="62" spans="1:5" ht="13.8">
      <c r="A62" s="602"/>
      <c r="C62" s="506"/>
      <c r="D62" s="506"/>
      <c r="E62" s="506"/>
    </row>
    <row r="63" spans="1:5" ht="13.8">
      <c r="A63" s="602"/>
      <c r="C63" s="506"/>
      <c r="D63" s="506"/>
      <c r="E63" s="506"/>
    </row>
    <row r="64" spans="1:5" ht="13.8">
      <c r="A64" s="601" t="s">
        <v>307</v>
      </c>
      <c r="D64" s="506"/>
      <c r="E64" s="506"/>
    </row>
    <row r="65" spans="1:1">
      <c r="A65" s="599"/>
    </row>
  </sheetData>
  <mergeCells count="6">
    <mergeCell ref="E6:E8"/>
    <mergeCell ref="C13:E13"/>
    <mergeCell ref="D21:E21"/>
    <mergeCell ref="C28:E28"/>
    <mergeCell ref="B35:B38"/>
    <mergeCell ref="C35:C38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MQnpubdLgw5mMLYpTJUhfoiSuhFiCi+3GgiAt1M4IRM=</DigestValue>
    </Reference>
    <Reference Type="http://www.w3.org/2000/09/xmldsig#Object" URI="#idOfficeObject">
      <DigestMethod Algorithm="http://www.w3.org/2001/04/xmlenc#sha256"/>
      <DigestValue>/j4ORQJj9X4B+NHVCu8zXbSbQQziB+Dry2GpROiux5w=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FIwEHE3/UumbwhW/RKu3d2kvc6mUG5xr6rENbwL6EBM=</DigestValue>
    </Reference>
    <Reference Type="http://www.w3.org/2000/09/xmldsig#Object" URI="#idValidSigLnImg">
      <DigestMethod Algorithm="http://www.w3.org/2001/04/xmlenc#sha256"/>
      <DigestValue>bvScSAe6HJoYYnExNXzHieAmbrbS3q2/7wuapU4gB6E=</DigestValue>
    </Reference>
    <Reference Type="http://www.w3.org/2000/09/xmldsig#Object" URI="#idInvalidSigLnImg">
      <DigestMethod Algorithm="http://www.w3.org/2001/04/xmlenc#sha256"/>
      <DigestValue>Y0tTqEFwsb474GytqLs/xFD1UOCtQ+QJB4J7SodArsA=</DigestValue>
    </Reference>
  </SignedInfo>
  <SignatureValue>CtkzK/DAGSLvAaerm/Cm3be1kQHmEF0Qn3zGLGnBAxcmyAfDEMSdsteGkRLw0Gfu8KNhoYKthuTq
GOvc/SdEckmvgH3MgCSNphqctH6ICk79vEd5ynrsKY/dxAuPSdUBpWe6ILryKbS5qAcU4bQo3tNJ
XjavD0QafeGHR/9hbCLrsJCe16SIZGnxipuP9uYE674kWtOKWj1N7ZYdBF/yZFQOd47YaBUwQGX7
C/1he9mYhfdjkteo2BWbiQiFeHDxMxL4gypwUsSC3GNyv36DHVeVBLYzSmnyUbtq5fZItwENg4tk
/nYXfeEg/XqCoQCcwr1ijybwn9lhZNTezQwiag==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HfiVWpOA2ZK2E6DVKjDhHEkjjhuHjIaiW0qkXh1jNyo=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4rHMwla8UGnzRZoQvGZVa7RYLJdU4fdLXfd4YhtJ7yw=</DigestValue>
      </Reference>
      <Reference URI="/xl/drawings/vmlDrawing2.vml?ContentType=application/vnd.openxmlformats-officedocument.vmlDrawing">
        <DigestMethod Algorithm="http://www.w3.org/2001/04/xmlenc#sha256"/>
        <DigestValue>pFP58uO2DAGeumVY+maG8sSoiQgj3QoFXbqmh85wRak=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media/image2.emf?ContentType=image/x-emf">
        <DigestMethod Algorithm="http://www.w3.org/2001/04/xmlenc#sha256"/>
        <DigestValue>k08O7JS97h3E5vbsVCd9YelH/pC82Y5G18z9QKIhTLQ=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7y+a3G182USPPMix+J8k+25n5dYzbaI4iArJwySMSs4=</DigestValue>
      </Reference>
      <Reference URI="/xl/styles.xml?ContentType=application/vnd.openxmlformats-officedocument.spreadsheetml.styles+xml">
        <DigestMethod Algorithm="http://www.w3.org/2001/04/xmlenc#sha256"/>
        <DigestValue>MbA4UPUqAtxy4SNOO693DAzAxpWTm/wMP4Za2WHZ2VM=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wAzLpcgXraNBK+w5brzcBwM5Q1HVqUFxAihjRNWEwME=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6zILFftM2GSfMy9Xp//KHgMoK3D3s//ZboFKQPmxxSY=</DigestValue>
      </Reference>
      <Reference URI="/xl/worksheets/sheet2.xml?ContentType=application/vnd.openxmlformats-officedocument.spreadsheetml.worksheet+xml">
        <DigestMethod Algorithm="http://www.w3.org/2001/04/xmlenc#sha256"/>
        <DigestValue>9NVuhMon506+rWRZAXIHt8dy8x7qJU6d6KkKU30XP1I=</DigestValue>
      </Reference>
      <Reference URI="/xl/worksheets/sheet3.xml?ContentType=application/vnd.openxmlformats-officedocument.spreadsheetml.worksheet+xml">
        <DigestMethod Algorithm="http://www.w3.org/2001/04/xmlenc#sha256"/>
        <DigestValue>v07pVga5KggX2bnw+2xWbCaUgjFQdE4pSFaamTgIl2U=</DigestValue>
      </Reference>
      <Reference URI="/xl/worksheets/sheet4.xml?ContentType=application/vnd.openxmlformats-officedocument.spreadsheetml.worksheet+xml">
        <DigestMethod Algorithm="http://www.w3.org/2001/04/xmlenc#sha256"/>
        <DigestValue>i9AVJZX5uBnJElraBa8be+7FZqPeEzvMGig72hKPICI=</DigestValue>
      </Reference>
      <Reference URI="/xl/worksheets/sheet5.xml?ContentType=application/vnd.openxmlformats-officedocument.spreadsheetml.worksheet+xml">
        <DigestMethod Algorithm="http://www.w3.org/2001/04/xmlenc#sha256"/>
        <DigestValue>54Vn6RlQ09BD8519FQ2ZzAFlztC8Uqpk+SV8oQTpxfQ=</DigestValue>
      </Reference>
      <Reference URI="/xl/worksheets/sheet6.xml?ContentType=application/vnd.openxmlformats-officedocument.spreadsheetml.worksheet+xml">
        <DigestMethod Algorithm="http://www.w3.org/2001/04/xmlenc#sha256"/>
        <DigestValue>dPS44dxuwwAHaNgRSzf8q+TjUXh+3oxRw6BwmLM8k6k=</DigestValue>
      </Reference>
      <Reference URI="/xl/worksheets/sheet7.xml?ContentType=application/vnd.openxmlformats-officedocument.spreadsheetml.worksheet+xml">
        <DigestMethod Algorithm="http://www.w3.org/2001/04/xmlenc#sha256"/>
        <DigestValue>zgAWOzKPRXgbKX5463NaKX+MUdQdpxga6m03SWYoncI=</DigestValue>
      </Reference>
      <Reference URI="/xl/worksheets/sheet8.xml?ContentType=application/vnd.openxmlformats-officedocument.spreadsheetml.worksheet+xml">
        <DigestMethod Algorithm="http://www.w3.org/2001/04/xmlenc#sha256"/>
        <DigestValue>HpBNfvEAuXJh/4zY/8UMMW6AupbkFAiYK7PmK8+XViw=</DigestValue>
      </Reference>
      <Reference URI="/xl/worksheets/sheet9.xml?ContentType=application/vnd.openxmlformats-officedocument.spreadsheetml.worksheet+xml">
        <DigestMethod Algorithm="http://www.w3.org/2001/04/xmlenc#sha256"/>
        <DigestValue>b6BwSfvNuw/Ch2PTGY+xY3hY//Qajjpjj3SYzpFwKtQ=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{0EDA989D-41A5-493C-B98B-608515723DD2}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2022-12-26T13:23:51Z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PANDOzwHO/FN33GKNd6DMzwBpCwqHAAAAAEjY7QFI2O0Bdq4NcAAAAACDJ6duCQAAAAAAAAAAAAAAAAAAAAAAAAD42O0BAAAAAAAAAAAAAAAAAAAAAAAAAAAAAAAAAAAAAAAAAAAAAAAAAiJzpQAAAABAzs8B6ftTdwAAzwEAAAAA9ftTd2aus6X1////AAAAAAAAAAAAAAAAkAEAANqus6XczM8B3a9zdwAAFnbQzM8BAAAAANjMzwEAAAAAAAAAAGG4cncAAAAACQAAAPDNzwHwzc8BAAIAAPz///8BAAAAAAAAAAAAAAAAAAAAAAAAAAAAAACQbEs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8BraZUd5QUAAAAps8BKhEhcSoRcQAAAAAA/////5QUAP//////LCAAAAoACgCcEXQXAAAAACoRcf//////LCAAACFxAQBACEMKAAAAAJw9pXZ5RFJ3KhEhcSxYiRoBAAAA/////wAAAADIEK0abKrPAQAAAADIEK0aAABOGopEUndACEMKKhEhcQEAAAAsWIkayBCtGgAAAAAAAAAAKhFxAGyqzwEqEXH//////ywgAAAhcQEAQAhDCgAAAACOJFZ3KhEhcYj6tyMKAAAA/////wAAAAAQAAAAAwEAAIxLAAAcAAABKhEhc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zwDQzs8BzvxTd9xijXegzM8AaQsKhwAAAABI2O0BSNjtAXauDXAAAAAAgyenbgkAAAAAAAAAAAAAAAAAAAAAAAAA+NjtAQAAAAAAAAAAAAAAAAAAAAAAAAAAAAAAAAAAAAAAAAAAAAAAAAIic6UAAAAAQM7PAen7U3cAAM8BAAAAAPX7U3dmrrOl9f///wAAAAAAAAAAAAAAAJABAADarrOl3MzPAd2vc3cAABZ20MzPAQAAAADYzM8BAAAAAAAAAABhuHJ3AAAAAAkAAADwzc8B8M3PAQACAAD8////AQAAAAAAAAAAAAAAAAAAAAAAAAAAAAAAkGxL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8BraZUd5QUAAAAps8BhA4hXoQOXgAAAAAAXk7FbpQUAP//////LCAAAAoACgCcEXQXAAAAAIQOXv//////LCAAACFeAQBACEMKAAAAAJw9pXZ5RFJ3hA4hXixYiRoBAAAA/////wAAAABwFK0abKrPAQAAAABwFK0aAABOGopEUndACEMKhA4hXgEAAAAsWIkacBStGgAAAAAAAAAAhA5eAGyqzwGEDl7//////ywgAAAhXgEAQAhDCgAAAACOJFZ3hA4hXvA/QxcRAAAA/////wAAAAAQAAAAAwEAAIxLAAAcAAABhA4hX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Sz7rYRTuKvPZHtiU7dInzPcNYYlDo73LkwghOEWATJU=</DigestValue>
    </Reference>
    <Reference Type="http://www.w3.org/2000/09/xmldsig#Object" URI="#idOfficeObject">
      <DigestMethod Algorithm="http://www.w3.org/2001/04/xmlenc#sha256"/>
      <DigestValue>2uKnCNBiX7YW1MtvhWTq8xc9IQ+IBl7Yf1cnbTCfBaY=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jAU4/r3Rm7Us1RpLXKsrjE1aZJAlZWCHv24h2d+ICHg=</DigestValue>
    </Reference>
    <Reference Type="http://www.w3.org/2000/09/xmldsig#Object" URI="#idValidSigLnImg">
      <DigestMethod Algorithm="http://www.w3.org/2001/04/xmlenc#sha256"/>
      <DigestValue>JuWXNELngTfctuWfQARyQnIV6pQVV38Yo+QuXa7+4Xk=</DigestValue>
    </Reference>
    <Reference Type="http://www.w3.org/2000/09/xmldsig#Object" URI="#idInvalidSigLnImg">
      <DigestMethod Algorithm="http://www.w3.org/2001/04/xmlenc#sha256"/>
      <DigestValue>3nVjHr6O0MYq6+DWy29wxtT8S5EB1QwKPKrvb/C5r+0=</DigestValue>
    </Reference>
  </SignedInfo>
  <SignatureValue>RL0Bc4CgEG2tRj8meiWPufHa/8uYBXMF+FDNoDM6R54KbapkQnrwf3CHO7VDyN8jcQUg7cf0TuJD
OzrtTlzwYxFHcuWaMm2to6Slcz9rqYPGtt/8MhAmDrG1SjG6ERF3NrJOHA+F1bhqKSIYbNRijUCk
0vk811pimT+Obdc0rq2RhFXIYDP/2D7Rg0tU6L+amqTwqDwaZ9WCxKsnCLujQ8CUF3njQxZn84nO
k3IZs2o7c4d0zIp1nuk7n3WTVZnHDX1pOg9LQCve7KOfaxp5NTCLBlaq853SD0AyF61Gry4FcTDo
aSHZhk3NXI/rxvRG9iz7vSJDkzchkCQcYae0LA==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HfiVWpOA2ZK2E6DVKjDhHEkjjhuHjIaiW0qkXh1jNyo=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4rHMwla8UGnzRZoQvGZVa7RYLJdU4fdLXfd4YhtJ7yw=</DigestValue>
      </Reference>
      <Reference URI="/xl/drawings/vmlDrawing2.vml?ContentType=application/vnd.openxmlformats-officedocument.vmlDrawing">
        <DigestMethod Algorithm="http://www.w3.org/2001/04/xmlenc#sha256"/>
        <DigestValue>pFP58uO2DAGeumVY+maG8sSoiQgj3QoFXbqmh85wRak=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media/image2.emf?ContentType=image/x-emf">
        <DigestMethod Algorithm="http://www.w3.org/2001/04/xmlenc#sha256"/>
        <DigestValue>k08O7JS97h3E5vbsVCd9YelH/pC82Y5G18z9QKIhTLQ=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7y+a3G182USPPMix+J8k+25n5dYzbaI4iArJwySMSs4=</DigestValue>
      </Reference>
      <Reference URI="/xl/styles.xml?ContentType=application/vnd.openxmlformats-officedocument.spreadsheetml.styles+xml">
        <DigestMethod Algorithm="http://www.w3.org/2001/04/xmlenc#sha256"/>
        <DigestValue>MbA4UPUqAtxy4SNOO693DAzAxpWTm/wMP4Za2WHZ2VM=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wAzLpcgXraNBK+w5brzcBwM5Q1HVqUFxAihjRNWEwME=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6zILFftM2GSfMy9Xp//KHgMoK3D3s//ZboFKQPmxxSY=</DigestValue>
      </Reference>
      <Reference URI="/xl/worksheets/sheet2.xml?ContentType=application/vnd.openxmlformats-officedocument.spreadsheetml.worksheet+xml">
        <DigestMethod Algorithm="http://www.w3.org/2001/04/xmlenc#sha256"/>
        <DigestValue>9NVuhMon506+rWRZAXIHt8dy8x7qJU6d6KkKU30XP1I=</DigestValue>
      </Reference>
      <Reference URI="/xl/worksheets/sheet3.xml?ContentType=application/vnd.openxmlformats-officedocument.spreadsheetml.worksheet+xml">
        <DigestMethod Algorithm="http://www.w3.org/2001/04/xmlenc#sha256"/>
        <DigestValue>v07pVga5KggX2bnw+2xWbCaUgjFQdE4pSFaamTgIl2U=</DigestValue>
      </Reference>
      <Reference URI="/xl/worksheets/sheet4.xml?ContentType=application/vnd.openxmlformats-officedocument.spreadsheetml.worksheet+xml">
        <DigestMethod Algorithm="http://www.w3.org/2001/04/xmlenc#sha256"/>
        <DigestValue>i9AVJZX5uBnJElraBa8be+7FZqPeEzvMGig72hKPICI=</DigestValue>
      </Reference>
      <Reference URI="/xl/worksheets/sheet5.xml?ContentType=application/vnd.openxmlformats-officedocument.spreadsheetml.worksheet+xml">
        <DigestMethod Algorithm="http://www.w3.org/2001/04/xmlenc#sha256"/>
        <DigestValue>54Vn6RlQ09BD8519FQ2ZzAFlztC8Uqpk+SV8oQTpxfQ=</DigestValue>
      </Reference>
      <Reference URI="/xl/worksheets/sheet6.xml?ContentType=application/vnd.openxmlformats-officedocument.spreadsheetml.worksheet+xml">
        <DigestMethod Algorithm="http://www.w3.org/2001/04/xmlenc#sha256"/>
        <DigestValue>dPS44dxuwwAHaNgRSzf8q+TjUXh+3oxRw6BwmLM8k6k=</DigestValue>
      </Reference>
      <Reference URI="/xl/worksheets/sheet7.xml?ContentType=application/vnd.openxmlformats-officedocument.spreadsheetml.worksheet+xml">
        <DigestMethod Algorithm="http://www.w3.org/2001/04/xmlenc#sha256"/>
        <DigestValue>zgAWOzKPRXgbKX5463NaKX+MUdQdpxga6m03SWYoncI=</DigestValue>
      </Reference>
      <Reference URI="/xl/worksheets/sheet8.xml?ContentType=application/vnd.openxmlformats-officedocument.spreadsheetml.worksheet+xml">
        <DigestMethod Algorithm="http://www.w3.org/2001/04/xmlenc#sha256"/>
        <DigestValue>HpBNfvEAuXJh/4zY/8UMMW6AupbkFAiYK7PmK8+XViw=</DigestValue>
      </Reference>
      <Reference URI="/xl/worksheets/sheet9.xml?ContentType=application/vnd.openxmlformats-officedocument.spreadsheetml.worksheet+xml">
        <DigestMethod Algorithm="http://www.w3.org/2001/04/xmlenc#sha256"/>
        <DigestValue>b6BwSfvNuw/Ch2PTGY+xY3hY//Qajjpjj3SYzpFwKtQ=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{2E710A23-B908-42F2-8112-AB85DC06F304}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2022-12-26T13:24:05Z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PANDOzwHO/FN33GKNd6DMzwBpCwqHAAAAAEjY7QFI2O0Bdq4NcAAAAACDJ6duCQAAAAAAAAAAAAAAAAAAAAAAAAD42O0BAAAAAAAAAAAAAAAAAAAAAAAAAAAAAAAAAAAAAAAAAAAAAAAAAiJzpQAAAABAzs8B6ftTdwAAzwEAAAAA9ftTd2aus6X1////AAAAAAAAAAAAAAAAkAEAANqus6XczM8B3a9zdwAAFnbQzM8BAAAAANjMzwEAAAAAAAAAAGG4cncAAAAACQAAAPDNzwHwzc8BAAIAAPz///8BAAAAAAAAAAAAAAAAAAAAAAAAAAAAAACQbEs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BbG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8BraZUd5QUAAAgpc8B9RAhEPUQEAAAAAAAXk7FbpQUAP//////LCAAAAoACgCcEXQXAAAAAPUQEP//////LCAAACEQAQBACPAYAAAAAJw9pXZ5RFJ39RAhECxYiRoBAAAA/////wAAAADg0K0ajKnPAQAAAADg0K0aAADqGopEUndACPAY9RAhEAEAAAAsWIka4NCtGgAAAAAAAAAA9RAQAIypzwH1EBD//////ywgAAAhEAEAQAjwGAAAAACOJFZ39RAhENh5ZBcKAAAA/////wAAAAAQAAAAAwEAAIxLAAAcAAAB9RAhE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zwDQzs8BzvxTd9xijXegzM8AaQsKhwAAAABI2O0BSNjtAXauDXAAAAAAgyenbgkAAAAAAAAAAAAAAAAAAAAAAAAA+NjtAQAAAAAAAAAAAAAAAAAAAAAAAAAAAAAAAAAAAAAAAAAAAAAAAAIic6UAAAAAQM7PAen7U3cAAM8BAAAAAPX7U3dmrrOl9f///wAAAAAAAAAAAAAAAJABAADarrOl3MzPAd2vc3cAABZ20MzPAQAAAADYzM8BAAAAAAAAAABhuHJ3AAAAAAkAAADwzc8B8M3PAQACAAD8////AQAAAAAAAAAAAAAAAAAAAAAAAAAAAAAAkGxL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8BraZUd5QUAAAgpc8BzhUh0M4V0AAAAAAAXk7FbpQUAP//////LCAAAAoACgCcEXQXAAAAAM4V0P//////LCAAACHQAQBACPAYAAAAAJw9pXZ5RFJ3zhUh0CxYiRoBAAAA/////wAAAABwFK0ajKnPAQAAAABwFK0aAADqGopEUndACPAYzhUh0AEAAAAsWIkacBStGgAAAAAAAAAAzhXQAIypzwHOFdD//////ywgAAAh0AEAQAjwGAAAAACOJFZ3zhUh0OD/+hoRAAAA/////wAAAAAQAAAAAwEAAIxLAAAcAAABzhUh0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2022-12-16T07:02:25Z</cp:lastPrinted>
  <dcterms:created xsi:type="dcterms:W3CDTF">1996-10-14T23:33:28Z</dcterms:created>
  <dcterms:modified xsi:type="dcterms:W3CDTF">2022-12-19T11:45:59Z</dcterms:modified>
</cp:coreProperties>
</file>